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MECE_2025\PROCESSOS\TERCEIRIZAÇÃO\VIGIA, SALVA, PISCINEIRO, MOT, APOIO\TERCERIZAÇÃO FINAL\2026\PLANILHAS\"/>
    </mc:Choice>
  </mc:AlternateContent>
  <xr:revisionPtr revIDLastSave="0" documentId="13_ncr:1_{789DF157-BD78-4644-869F-ACEFBE8BED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0" i="1" l="1"/>
  <c r="I73" i="1"/>
  <c r="I74" i="1"/>
  <c r="I75" i="1"/>
  <c r="I76" i="1"/>
  <c r="I72" i="1"/>
  <c r="B127" i="1" l="1"/>
  <c r="B125" i="1"/>
  <c r="B124" i="1"/>
  <c r="B123" i="1"/>
  <c r="B122" i="1"/>
  <c r="B121" i="1"/>
  <c r="H110" i="1"/>
  <c r="I96" i="1"/>
  <c r="I125" i="1" s="1"/>
  <c r="H82" i="1"/>
  <c r="H78" i="1"/>
  <c r="I77" i="1"/>
  <c r="H67" i="1"/>
  <c r="H42" i="1"/>
  <c r="H30" i="1"/>
  <c r="I19" i="1"/>
  <c r="I21" i="1" s="1"/>
  <c r="I25" i="1" s="1"/>
  <c r="I59" i="1" s="1"/>
  <c r="I66" i="1" l="1"/>
  <c r="I65" i="1"/>
  <c r="I64" i="1"/>
  <c r="I63" i="1"/>
  <c r="I62" i="1"/>
  <c r="I29" i="1"/>
  <c r="I61" i="1"/>
  <c r="I28" i="1"/>
  <c r="I121" i="1"/>
  <c r="I45" i="1"/>
  <c r="I49" i="1" s="1"/>
  <c r="I55" i="1" s="1"/>
  <c r="I30" i="1" l="1"/>
  <c r="I67" i="1"/>
  <c r="I123" i="1" s="1"/>
  <c r="I53" i="1" l="1"/>
  <c r="I33" i="1"/>
  <c r="I35" i="1" l="1"/>
  <c r="I34" i="1"/>
  <c r="I41" i="1"/>
  <c r="I40" i="1"/>
  <c r="I39" i="1"/>
  <c r="I38" i="1"/>
  <c r="I36" i="1"/>
  <c r="I37" i="1"/>
  <c r="I42" i="1" l="1"/>
  <c r="I54" i="1" s="1"/>
  <c r="I56" i="1" s="1"/>
  <c r="I122" i="1" l="1"/>
  <c r="I82" i="1" l="1"/>
  <c r="I87" i="1" s="1"/>
  <c r="I78" i="1" l="1"/>
  <c r="I86" i="1" s="1"/>
  <c r="I88" i="1" s="1"/>
  <c r="I99" i="1" s="1"/>
  <c r="I102" i="1" s="1"/>
  <c r="I124" i="1" l="1"/>
  <c r="I126" i="1" s="1"/>
  <c r="I100" i="1" l="1"/>
  <c r="I105" i="1" l="1"/>
  <c r="I103" i="1"/>
  <c r="I113" i="1" s="1"/>
  <c r="I115" i="1" s="1"/>
  <c r="I107" i="1"/>
  <c r="I106" i="1"/>
  <c r="I117" i="1" l="1"/>
  <c r="I108" i="1" l="1"/>
  <c r="I127" i="1" s="1"/>
  <c r="I128" i="1" s="1"/>
  <c r="C140" i="1" s="1"/>
</calcChain>
</file>

<file path=xl/sharedStrings.xml><?xml version="1.0" encoding="utf-8"?>
<sst xmlns="http://schemas.openxmlformats.org/spreadsheetml/2006/main" count="208" uniqueCount="142">
  <si>
    <t>Discriminação dos Serviços</t>
  </si>
  <si>
    <t>A</t>
  </si>
  <si>
    <t xml:space="preserve">Data do cálculo da planilha </t>
  </si>
  <si>
    <t>B</t>
  </si>
  <si>
    <t>Ano do Acordo, Convenção ou Dissídio Coletivo</t>
  </si>
  <si>
    <t>C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</si>
  <si>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</si>
  <si>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</si>
  <si>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</si>
  <si>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</si>
  <si>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</si>
  <si>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Manutenção das piscinas</t>
  </si>
  <si>
    <t xml:space="preserve">Posto de Trabalho 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</si>
  <si>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</si>
  <si>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</si>
  <si>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</si>
  <si>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5143-30</t>
  </si>
  <si>
    <t>Salário Normativo da Categoria Profissional</t>
  </si>
  <si>
    <t>Categoria profissional (vinculada à execução contratual)</t>
  </si>
  <si>
    <t>Piscineiro</t>
  </si>
  <si>
    <t>Data base da categoria (dia/mês/ano)</t>
  </si>
  <si>
    <t>MÓDULO 1 - COMPOSIÇÃO DA REMUNERAÇÃO</t>
  </si>
  <si>
    <t>COMPOSIÇÃO DA REMUNERAÇÃO</t>
  </si>
  <si>
    <t>%</t>
  </si>
  <si>
    <t xml:space="preserve">VALOR </t>
  </si>
  <si>
    <t>Salário Base</t>
  </si>
  <si>
    <t xml:space="preserve">Adicional Periculosidade </t>
  </si>
  <si>
    <t>D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</si>
  <si>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</si>
  <si>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</si>
  <si>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</si>
  <si>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</si>
  <si>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</si>
  <si>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</si>
  <si>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</si>
  <si>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</si>
  <si>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</si>
  <si>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</si>
  <si>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</si>
  <si>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</si>
  <si>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</si>
  <si>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</si>
  <si>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</si>
  <si>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</si>
  <si>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</si>
  <si>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</si>
  <si>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</si>
  <si>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</si>
  <si>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</si>
  <si>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</si>
  <si>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</si>
  <si>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</si>
  <si>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VALOR (R$)</t>
  </si>
  <si>
    <t>-</t>
  </si>
  <si>
    <t xml:space="preserve">Assistência Médica e Familiar 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</si>
  <si>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</si>
  <si>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</si>
  <si>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</si>
  <si>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</si>
  <si>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</si>
  <si>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</si>
  <si>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</si>
  <si>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</si>
  <si>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</si>
  <si>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</si>
  <si>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</si>
  <si>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</si>
  <si>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</si>
  <si>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</si>
  <si>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</si>
  <si>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</si>
  <si>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</si>
  <si>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</si>
  <si>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</si>
  <si>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</si>
  <si>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</si>
  <si>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</si>
  <si>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</si>
  <si>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</si>
  <si>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t>Substituto na cobertura de 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</si>
  <si>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</si>
  <si>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</si>
  <si>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</si>
  <si>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</si>
  <si>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</si>
  <si>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</si>
  <si>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</si>
  <si>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</si>
  <si>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</si>
  <si>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</si>
  <si>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</si>
  <si>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</si>
  <si>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</si>
  <si>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</si>
  <si>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</si>
  <si>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</si>
  <si>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</si>
  <si>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TRIBUTOS</t>
  </si>
  <si>
    <t>C.1</t>
  </si>
  <si>
    <t>C.2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</si>
  <si>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</si>
  <si>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</si>
  <si>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</si>
  <si>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</si>
  <si>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</si>
  <si>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</si>
  <si>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</si>
  <si>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</si>
  <si>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</si>
  <si>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</si>
  <si>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</si>
  <si>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</si>
  <si>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</si>
  <si>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</si>
  <si>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Categoria profissional:  Piscineiro - 44h/semanais)</t>
  </si>
  <si>
    <t xml:space="preserve">Transporte </t>
  </si>
  <si>
    <t xml:space="preserve">Auxílio-Refeição/Alimentação  </t>
  </si>
  <si>
    <t xml:space="preserve">Benefício Social Familiar </t>
  </si>
  <si>
    <t xml:space="preserve">Uniformes </t>
  </si>
  <si>
    <t xml:space="preserve">Equipamentos - EPI </t>
  </si>
  <si>
    <t>Adicional Insalubridade *</t>
  </si>
  <si>
    <t>Base de cálculo para o submódulo 2.2</t>
  </si>
  <si>
    <t>Base de cálculo para o submódulo 3</t>
  </si>
  <si>
    <t>Base de cálculo para o submódulo 4.1</t>
  </si>
  <si>
    <t>Base de cálculo do item 6A</t>
  </si>
  <si>
    <t>Base de cálculo para o módulo 6B, 6C.1, 6C.2 E 6C.3</t>
  </si>
  <si>
    <t>Prestação de Serviços de Transporte de Servidores sob Regime de Fretamento Contínuo - Volume 4</t>
  </si>
  <si>
    <t>Disponível em : chrome-extension://efaidnbmnnnibpcajpcglclefindmkaj/https:Estudo_SEM_Marcas_Revisao_Vol04</t>
  </si>
  <si>
    <t>_RO04.pdf//compras.sp.gov.br/wp-content/uploads/2024/12/P12-</t>
  </si>
  <si>
    <t>Elaborado por:</t>
  </si>
  <si>
    <t xml:space="preserve"> Carla Nogueira Patrão de Aquino </t>
  </si>
  <si>
    <t xml:space="preserve"> Subsecretária de Gestão Financeira, Infraestrutura e Logística </t>
  </si>
  <si>
    <t>Custos Indiretos**</t>
  </si>
  <si>
    <t>Lucro**</t>
  </si>
  <si>
    <t>PIS**</t>
  </si>
  <si>
    <t>COFINS**</t>
  </si>
  <si>
    <t>Substituto na cobertura de Afastamento Maternidade**</t>
  </si>
  <si>
    <t>https://www.jusbrasil.com.br/jurisprudencia/tst/1608691943</t>
  </si>
  <si>
    <t>*Disponível em:</t>
  </si>
  <si>
    <t>** Os valores referenciais utilizados foram do  Estudo Técnico de Serviço Terceirizado 2024 do Estado de Sâo Paulo.</t>
  </si>
  <si>
    <t>Materiais</t>
  </si>
  <si>
    <t>Fator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</si>
</sst>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&quot;R$&quot;\ #,##0.00"/>
    <numFmt numFmtId="166" formatCode="0.000%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0" applyNumberFormat="1" applyFont="1" applyBorder="1" applyAlignment="1"/>
    <xf numFmtId="10" fontId="3" fillId="0" borderId="1" xfId="2" applyNumberFormat="1" applyFont="1" applyBorder="1" applyAlignment="1">
      <alignment horizontal="center"/>
    </xf>
    <xf numFmtId="165" fontId="3" fillId="0" borderId="1" xfId="0" applyNumberFormat="1" applyFont="1" applyBorder="1"/>
    <xf numFmtId="10" fontId="3" fillId="0" borderId="1" xfId="2" applyNumberFormat="1" applyFont="1" applyFill="1" applyBorder="1" applyAlignment="1">
      <alignment horizontal="center"/>
    </xf>
    <xf numFmtId="0" fontId="7" fillId="2" borderId="0" xfId="0" applyFont="1" applyFill="1"/>
    <xf numFmtId="165" fontId="2" fillId="0" borderId="1" xfId="0" applyNumberFormat="1" applyFont="1" applyBorder="1"/>
    <xf numFmtId="10" fontId="3" fillId="0" borderId="1" xfId="0" applyNumberFormat="1" applyFont="1" applyBorder="1" applyAlignment="1">
      <alignment horizontal="center"/>
    </xf>
    <xf numFmtId="165" fontId="0" fillId="0" borderId="0" xfId="0" applyNumberFormat="1"/>
    <xf numFmtId="10" fontId="3" fillId="2" borderId="1" xfId="0" applyNumberFormat="1" applyFont="1" applyFill="1" applyBorder="1" applyAlignment="1">
      <alignment horizontal="center"/>
    </xf>
    <xf numFmtId="0" fontId="7" fillId="0" borderId="0" xfId="0" applyFont="1"/>
    <xf numFmtId="10" fontId="2" fillId="0" borderId="1" xfId="0" applyNumberFormat="1" applyFont="1" applyBorder="1" applyAlignment="1">
      <alignment horizontal="center"/>
    </xf>
    <xf numFmtId="0" fontId="8" fillId="2" borderId="0" xfId="0" applyFont="1" applyFill="1"/>
    <xf numFmtId="165" fontId="3" fillId="0" borderId="1" xfId="0" applyNumberFormat="1" applyFont="1" applyBorder="1" applyAlignment="1">
      <alignment horizontal="right"/>
    </xf>
    <xf numFmtId="165" fontId="8" fillId="0" borderId="0" xfId="0" applyNumberFormat="1" applyFont="1"/>
    <xf numFmtId="166" fontId="3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0" fillId="2" borderId="0" xfId="0" applyFill="1"/>
    <xf numFmtId="165" fontId="3" fillId="2" borderId="1" xfId="0" applyNumberFormat="1" applyFont="1" applyFill="1" applyBorder="1"/>
    <xf numFmtId="0" fontId="2" fillId="5" borderId="1" xfId="0" applyFont="1" applyFill="1" applyBorder="1" applyAlignment="1">
      <alignment horizontal="center"/>
    </xf>
    <xf numFmtId="10" fontId="3" fillId="2" borderId="1" xfId="0" applyNumberFormat="1" applyFont="1" applyFill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10" fontId="3" fillId="0" borderId="1" xfId="2" applyNumberFormat="1" applyFont="1" applyBorder="1" applyAlignment="1"/>
    <xf numFmtId="167" fontId="3" fillId="0" borderId="1" xfId="2" applyNumberFormat="1" applyFont="1" applyBorder="1" applyAlignment="1"/>
    <xf numFmtId="9" fontId="3" fillId="0" borderId="1" xfId="2" applyFont="1" applyBorder="1" applyAlignment="1"/>
    <xf numFmtId="0" fontId="3" fillId="0" borderId="0" xfId="0" applyFont="1" applyAlignment="1">
      <alignment horizontal="center"/>
    </xf>
    <xf numFmtId="2" fontId="0" fillId="0" borderId="0" xfId="0" applyNumberFormat="1"/>
    <xf numFmtId="10" fontId="0" fillId="0" borderId="0" xfId="0" applyNumberFormat="1"/>
    <xf numFmtId="2" fontId="2" fillId="0" borderId="0" xfId="0" applyNumberFormat="1" applyFont="1"/>
    <xf numFmtId="44" fontId="12" fillId="0" borderId="0" xfId="1" applyFont="1"/>
    <xf numFmtId="0" fontId="3" fillId="0" borderId="0" xfId="0" applyFont="1"/>
    <xf numFmtId="0" fontId="2" fillId="0" borderId="0" xfId="0" applyFont="1"/>
    <xf numFmtId="44" fontId="2" fillId="0" borderId="0" xfId="1" applyFont="1"/>
    <xf numFmtId="43" fontId="3" fillId="0" borderId="0" xfId="0" applyNumberFormat="1" applyFont="1"/>
    <xf numFmtId="165" fontId="3" fillId="0" borderId="0" xfId="0" applyNumberFormat="1" applyFont="1"/>
    <xf numFmtId="165" fontId="11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10" fontId="2" fillId="2" borderId="7" xfId="2" applyNumberFormat="1" applyFont="1" applyFill="1" applyBorder="1" applyAlignment="1"/>
    <xf numFmtId="2" fontId="2" fillId="2" borderId="12" xfId="0" applyNumberFormat="1" applyFont="1" applyFill="1" applyBorder="1"/>
    <xf numFmtId="0" fontId="2" fillId="2" borderId="13" xfId="0" applyFont="1" applyFill="1" applyBorder="1" applyAlignment="1">
      <alignment horizontal="center"/>
    </xf>
    <xf numFmtId="10" fontId="2" fillId="2" borderId="0" xfId="2" applyNumberFormat="1" applyFont="1" applyFill="1" applyBorder="1" applyAlignment="1"/>
    <xf numFmtId="2" fontId="2" fillId="2" borderId="14" xfId="0" applyNumberFormat="1" applyFont="1" applyFill="1" applyBorder="1"/>
    <xf numFmtId="0" fontId="3" fillId="2" borderId="13" xfId="0" applyFont="1" applyFill="1" applyBorder="1"/>
    <xf numFmtId="0" fontId="2" fillId="2" borderId="0" xfId="0" applyFont="1" applyFill="1" applyAlignment="1">
      <alignment horizontal="left"/>
    </xf>
    <xf numFmtId="0" fontId="2" fillId="2" borderId="15" xfId="0" applyFont="1" applyFill="1" applyBorder="1" applyAlignment="1">
      <alignment horizontal="center"/>
    </xf>
    <xf numFmtId="10" fontId="2" fillId="2" borderId="10" xfId="2" applyNumberFormat="1" applyFont="1" applyFill="1" applyBorder="1" applyAlignment="1"/>
    <xf numFmtId="165" fontId="8" fillId="2" borderId="1" xfId="0" applyNumberFormat="1" applyFont="1" applyFill="1" applyBorder="1"/>
    <xf numFmtId="0" fontId="0" fillId="0" borderId="13" xfId="0" applyBorder="1" applyAlignment="1"/>
    <xf numFmtId="2" fontId="10" fillId="2" borderId="0" xfId="0" applyNumberFormat="1" applyFont="1" applyFill="1"/>
    <xf numFmtId="165" fontId="2" fillId="5" borderId="1" xfId="0" applyNumberFormat="1" applyFont="1" applyFill="1" applyBorder="1" applyAlignment="1">
      <alignment horizontal="center"/>
    </xf>
    <xf numFmtId="165" fontId="0" fillId="0" borderId="1" xfId="0" applyNumberFormat="1" applyBorder="1"/>
    <xf numFmtId="2" fontId="7" fillId="2" borderId="0" xfId="0" applyNumberFormat="1" applyFont="1" applyFill="1"/>
    <xf numFmtId="165" fontId="0" fillId="2" borderId="0" xfId="0" applyNumberFormat="1" applyFill="1"/>
    <xf numFmtId="165" fontId="2" fillId="2" borderId="14" xfId="0" applyNumberFormat="1" applyFont="1" applyFill="1" applyBorder="1"/>
    <xf numFmtId="165" fontId="2" fillId="2" borderId="16" xfId="0" applyNumberFormat="1" applyFont="1" applyFill="1" applyBorder="1"/>
    <xf numFmtId="44" fontId="3" fillId="0" borderId="0" xfId="1" applyFont="1"/>
    <xf numFmtId="0" fontId="3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0" fontId="2" fillId="5" borderId="8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371474</xdr:colOff>
      <xdr:row>0</xdr:row>
      <xdr:rowOff>1</xdr:rowOff>
    </xdr:from>
    <xdr:to>
      <xdr:col>8</xdr:col>
      <xdr:colOff>761999</xdr:colOff>
      <xdr:row>0</xdr:row>
      <xdr:rowOff>865637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97481F-054B-47E9-B90A-0DA32198C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4" y="1"/>
          <a:ext cx="5267325" cy="8656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0"/>
  <sheetViews>
    <sheetView tabSelected="1" topLeftCell="A106" workbookViewId="0">
      <selection activeCell="I141" sqref="I141"/>
    </sheetView>
  </sheetViews>
  <sheetFormatPr defaultRowHeight="15" x14ac:dyDescent="0.25"/>
  <cols>
    <col min="9" max="9" width="13.85546875" customWidth="1"/>
    <col min="10" max="11" width="10.7109375" bestFit="1" customWidth="1"/>
    <col min="14" max="14" width="10.7109375" bestFit="1" customWidth="1"/>
  </cols>
  <sheetData>
    <row r="1" spans="1:11" ht="82.5" customHeight="1" x14ac:dyDescent="0.25"/>
    <row r="2" spans="1:11" x14ac:dyDescent="0.25">
      <c r="A2" s="112" t="s">
        <v>114</v>
      </c>
      <c r="B2" s="112"/>
      <c r="C2" s="112"/>
      <c r="D2" s="112"/>
      <c r="E2" s="112"/>
      <c r="F2" s="112"/>
      <c r="G2" s="112"/>
      <c r="H2" s="112"/>
      <c r="I2" s="112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</row>
    <row r="4" spans="1:11" x14ac:dyDescent="0.25">
      <c r="A4" s="108" t="s">
        <v>0</v>
      </c>
      <c r="B4" s="108"/>
      <c r="C4" s="108"/>
      <c r="D4" s="108"/>
      <c r="E4" s="108"/>
      <c r="F4" s="108"/>
      <c r="G4" s="108"/>
      <c r="H4" s="108"/>
      <c r="I4" s="108"/>
    </row>
    <row r="5" spans="1:11" x14ac:dyDescent="0.25">
      <c r="A5" s="2" t="s">
        <v>1</v>
      </c>
      <c r="B5" s="68" t="s">
        <v>2</v>
      </c>
      <c r="C5" s="68"/>
      <c r="D5" s="68"/>
      <c r="E5" s="68"/>
      <c r="F5" s="68"/>
      <c r="G5" s="68"/>
      <c r="H5" s="104">
        <v>45957</v>
      </c>
      <c r="I5" s="105"/>
    </row>
    <row r="6" spans="1:11" x14ac:dyDescent="0.25">
      <c r="A6" s="2" t="s">
        <v>3</v>
      </c>
      <c r="B6" s="68" t="s">
        <v>4</v>
      </c>
      <c r="C6" s="68"/>
      <c r="D6" s="68"/>
      <c r="E6" s="68"/>
      <c r="F6" s="68"/>
      <c r="G6" s="68"/>
      <c r="H6" s="105">
        <v>2025</v>
      </c>
      <c r="I6" s="105"/>
    </row>
    <row r="7" spans="1:11" x14ac:dyDescent="0.25">
      <c r="A7" s="2" t="s">
        <v>5</v>
      </c>
      <c r="B7" s="68" t="s">
        <v>6</v>
      </c>
      <c r="C7" s="68"/>
      <c r="D7" s="68"/>
      <c r="E7" s="68"/>
      <c r="F7" s="68"/>
      <c r="G7" s="68"/>
      <c r="H7" s="105">
        <v>12</v>
      </c>
      <c r="I7" s="105"/>
    </row>
    <row r="8" spans="1:11" x14ac:dyDescent="0.25">
      <c r="A8" s="108" t="s">
        <v>7</v>
      </c>
      <c r="B8" s="108"/>
      <c r="C8" s="108"/>
      <c r="D8" s="108"/>
      <c r="E8" s="108"/>
      <c r="F8" s="108"/>
      <c r="G8" s="108"/>
      <c r="H8" s="108"/>
      <c r="I8" s="108"/>
    </row>
    <row r="9" spans="1:11" ht="36" customHeight="1" x14ac:dyDescent="0.25">
      <c r="A9" s="105" t="s">
        <v>8</v>
      </c>
      <c r="B9" s="105"/>
      <c r="C9" s="105" t="s">
        <v>9</v>
      </c>
      <c r="D9" s="105"/>
      <c r="E9" s="109" t="s">
        <v>10</v>
      </c>
      <c r="F9" s="110"/>
      <c r="G9" s="110"/>
      <c r="H9" s="110"/>
      <c r="I9" s="111"/>
    </row>
    <row r="10" spans="1:11" ht="32.25" customHeight="1" x14ac:dyDescent="0.25">
      <c r="A10" s="113" t="s">
        <v>11</v>
      </c>
      <c r="B10" s="114"/>
      <c r="C10" s="105" t="s">
        <v>12</v>
      </c>
      <c r="D10" s="105"/>
      <c r="E10" s="107">
        <v>5</v>
      </c>
      <c r="F10" s="107"/>
      <c r="G10" s="107"/>
      <c r="H10" s="107"/>
      <c r="I10" s="107"/>
    </row>
    <row r="11" spans="1:11" x14ac:dyDescent="0.25">
      <c r="A11" s="108" t="s">
        <v>13</v>
      </c>
      <c r="B11" s="108"/>
      <c r="C11" s="108"/>
      <c r="D11" s="108"/>
      <c r="E11" s="108"/>
      <c r="F11" s="108"/>
      <c r="G11" s="108"/>
      <c r="H11" s="108"/>
      <c r="I11" s="108"/>
    </row>
    <row r="12" spans="1:11" x14ac:dyDescent="0.25">
      <c r="A12" s="2">
        <v>1</v>
      </c>
      <c r="B12" s="68" t="s">
        <v>14</v>
      </c>
      <c r="C12" s="68"/>
      <c r="D12" s="68"/>
      <c r="E12" s="68"/>
      <c r="F12" s="68"/>
      <c r="G12" s="68"/>
      <c r="H12" s="107"/>
      <c r="I12" s="107"/>
    </row>
    <row r="13" spans="1:11" ht="15.75" x14ac:dyDescent="0.25">
      <c r="A13" s="2">
        <v>2</v>
      </c>
      <c r="B13" s="68" t="s">
        <v>15</v>
      </c>
      <c r="C13" s="68"/>
      <c r="D13" s="68"/>
      <c r="E13" s="68"/>
      <c r="F13" s="68"/>
      <c r="G13" s="68"/>
      <c r="H13" s="105" t="s">
        <v>16</v>
      </c>
      <c r="I13" s="105"/>
      <c r="J13" s="3"/>
      <c r="K13" s="4"/>
    </row>
    <row r="14" spans="1:11" x14ac:dyDescent="0.25">
      <c r="A14" s="2">
        <v>3</v>
      </c>
      <c r="B14" s="68" t="s">
        <v>17</v>
      </c>
      <c r="C14" s="68"/>
      <c r="D14" s="68"/>
      <c r="E14" s="68"/>
      <c r="F14" s="68"/>
      <c r="G14" s="68"/>
      <c r="H14" s="106">
        <v>1771.14</v>
      </c>
      <c r="I14" s="105"/>
      <c r="K14" s="5"/>
    </row>
    <row r="15" spans="1:11" x14ac:dyDescent="0.25">
      <c r="A15" s="2">
        <v>4</v>
      </c>
      <c r="B15" s="68" t="s">
        <v>18</v>
      </c>
      <c r="C15" s="68"/>
      <c r="D15" s="68"/>
      <c r="E15" s="68"/>
      <c r="F15" s="68"/>
      <c r="G15" s="68"/>
      <c r="H15" s="107" t="s">
        <v>19</v>
      </c>
      <c r="I15" s="107"/>
    </row>
    <row r="16" spans="1:11" x14ac:dyDescent="0.25">
      <c r="A16" s="2">
        <v>5</v>
      </c>
      <c r="B16" s="68" t="s">
        <v>20</v>
      </c>
      <c r="C16" s="68"/>
      <c r="D16" s="68"/>
      <c r="E16" s="68"/>
      <c r="F16" s="68"/>
      <c r="G16" s="68"/>
      <c r="H16" s="104">
        <v>45717</v>
      </c>
      <c r="I16" s="105"/>
    </row>
    <row r="17" spans="1:17" x14ac:dyDescent="0.25">
      <c r="A17" s="84" t="s">
        <v>21</v>
      </c>
      <c r="B17" s="84"/>
      <c r="C17" s="84"/>
      <c r="D17" s="84"/>
      <c r="E17" s="84"/>
      <c r="F17" s="84"/>
      <c r="G17" s="84"/>
      <c r="H17" s="84"/>
      <c r="I17" s="84"/>
    </row>
    <row r="18" spans="1:17" x14ac:dyDescent="0.25">
      <c r="A18" s="6"/>
      <c r="B18" s="67" t="s">
        <v>22</v>
      </c>
      <c r="C18" s="67"/>
      <c r="D18" s="67"/>
      <c r="E18" s="67"/>
      <c r="F18" s="67"/>
      <c r="G18" s="67"/>
      <c r="H18" s="6" t="s">
        <v>23</v>
      </c>
      <c r="I18" s="6" t="s">
        <v>24</v>
      </c>
    </row>
    <row r="19" spans="1:17" x14ac:dyDescent="0.25">
      <c r="A19" s="6" t="s">
        <v>1</v>
      </c>
      <c r="B19" s="68" t="s">
        <v>25</v>
      </c>
      <c r="C19" s="68"/>
      <c r="D19" s="68"/>
      <c r="E19" s="68"/>
      <c r="F19" s="68"/>
      <c r="G19" s="68"/>
      <c r="H19" s="7"/>
      <c r="I19" s="8">
        <f>H14</f>
        <v>1771.14</v>
      </c>
      <c r="J19" s="56"/>
    </row>
    <row r="20" spans="1:17" x14ac:dyDescent="0.25">
      <c r="A20" s="6" t="s">
        <v>3</v>
      </c>
      <c r="B20" s="68" t="s">
        <v>26</v>
      </c>
      <c r="C20" s="68"/>
      <c r="D20" s="68"/>
      <c r="E20" s="68"/>
      <c r="F20" s="68"/>
      <c r="G20" s="68"/>
      <c r="H20" s="9"/>
      <c r="I20" s="10">
        <v>0</v>
      </c>
    </row>
    <row r="21" spans="1:17" x14ac:dyDescent="0.25">
      <c r="A21" s="6" t="s">
        <v>5</v>
      </c>
      <c r="B21" s="72" t="s">
        <v>120</v>
      </c>
      <c r="C21" s="72"/>
      <c r="D21" s="72"/>
      <c r="E21" s="72"/>
      <c r="F21" s="72"/>
      <c r="G21" s="72"/>
      <c r="H21" s="9">
        <v>0.2</v>
      </c>
      <c r="I21" s="10">
        <f>H21*I19</f>
        <v>354.22800000000007</v>
      </c>
      <c r="J21" s="19"/>
      <c r="K21" s="24"/>
      <c r="L21" s="24"/>
      <c r="M21" s="24"/>
      <c r="N21" s="24"/>
      <c r="O21" s="24"/>
      <c r="P21" s="24"/>
      <c r="Q21" s="24"/>
    </row>
    <row r="22" spans="1:17" x14ac:dyDescent="0.25">
      <c r="A22" s="6" t="s">
        <v>27</v>
      </c>
      <c r="B22" s="68" t="s">
        <v>28</v>
      </c>
      <c r="C22" s="68"/>
      <c r="D22" s="68"/>
      <c r="E22" s="68"/>
      <c r="F22" s="68"/>
      <c r="G22" s="68"/>
      <c r="H22" s="9"/>
      <c r="I22" s="10">
        <v>0</v>
      </c>
    </row>
    <row r="23" spans="1:17" x14ac:dyDescent="0.25">
      <c r="A23" s="6" t="s">
        <v>29</v>
      </c>
      <c r="B23" s="68" t="s">
        <v>30</v>
      </c>
      <c r="C23" s="68"/>
      <c r="D23" s="68"/>
      <c r="E23" s="68"/>
      <c r="F23" s="68"/>
      <c r="G23" s="68"/>
      <c r="H23" s="11"/>
      <c r="I23" s="10">
        <v>0</v>
      </c>
    </row>
    <row r="24" spans="1:17" x14ac:dyDescent="0.25">
      <c r="A24" s="6" t="s">
        <v>31</v>
      </c>
      <c r="B24" s="68" t="s">
        <v>32</v>
      </c>
      <c r="C24" s="68"/>
      <c r="D24" s="68"/>
      <c r="E24" s="68"/>
      <c r="F24" s="68"/>
      <c r="G24" s="68"/>
      <c r="H24" s="9"/>
      <c r="I24" s="10">
        <v>0</v>
      </c>
      <c r="J24" s="12"/>
    </row>
    <row r="25" spans="1:17" x14ac:dyDescent="0.25">
      <c r="A25" s="67" t="s">
        <v>33</v>
      </c>
      <c r="B25" s="67"/>
      <c r="C25" s="67"/>
      <c r="D25" s="67"/>
      <c r="E25" s="67"/>
      <c r="F25" s="67"/>
      <c r="G25" s="67"/>
      <c r="H25" s="67"/>
      <c r="I25" s="13">
        <f>TRUNC(SUM(I19:I24),2)</f>
        <v>2125.36</v>
      </c>
    </row>
    <row r="26" spans="1:17" x14ac:dyDescent="0.25">
      <c r="A26" s="84" t="s">
        <v>34</v>
      </c>
      <c r="B26" s="84"/>
      <c r="C26" s="84"/>
      <c r="D26" s="84"/>
      <c r="E26" s="84"/>
      <c r="F26" s="84"/>
      <c r="G26" s="84"/>
      <c r="H26" s="84"/>
      <c r="I26" s="84"/>
    </row>
    <row r="27" spans="1:17" x14ac:dyDescent="0.25">
      <c r="A27" s="94" t="s">
        <v>35</v>
      </c>
      <c r="B27" s="95"/>
      <c r="C27" s="95"/>
      <c r="D27" s="95"/>
      <c r="E27" s="95"/>
      <c r="F27" s="95"/>
      <c r="G27" s="101"/>
      <c r="H27" s="6" t="s">
        <v>23</v>
      </c>
      <c r="I27" s="6" t="s">
        <v>24</v>
      </c>
    </row>
    <row r="28" spans="1:17" x14ac:dyDescent="0.25">
      <c r="A28" s="6" t="s">
        <v>1</v>
      </c>
      <c r="B28" s="68" t="s">
        <v>36</v>
      </c>
      <c r="C28" s="68"/>
      <c r="D28" s="68"/>
      <c r="E28" s="68"/>
      <c r="F28" s="68"/>
      <c r="G28" s="68"/>
      <c r="H28" s="14">
        <v>8.3299999999999999E-2</v>
      </c>
      <c r="I28" s="10">
        <f>0.0833*I25</f>
        <v>177.04248800000002</v>
      </c>
      <c r="K28" s="15"/>
    </row>
    <row r="29" spans="1:17" x14ac:dyDescent="0.25">
      <c r="A29" s="6" t="s">
        <v>3</v>
      </c>
      <c r="B29" s="68" t="s">
        <v>37</v>
      </c>
      <c r="C29" s="68"/>
      <c r="D29" s="68"/>
      <c r="E29" s="68"/>
      <c r="F29" s="68"/>
      <c r="G29" s="68"/>
      <c r="H29" s="16">
        <v>0.1111</v>
      </c>
      <c r="I29" s="10">
        <f>0.1111*I25</f>
        <v>236.12749600000004</v>
      </c>
      <c r="J29" s="17"/>
    </row>
    <row r="30" spans="1:17" x14ac:dyDescent="0.25">
      <c r="A30" s="67" t="s">
        <v>38</v>
      </c>
      <c r="B30" s="67"/>
      <c r="C30" s="67"/>
      <c r="D30" s="67"/>
      <c r="E30" s="67"/>
      <c r="F30" s="67"/>
      <c r="G30" s="67"/>
      <c r="H30" s="18">
        <f>TRUNC(SUM(H28:H29),4)</f>
        <v>0.19439999999999999</v>
      </c>
      <c r="I30" s="13">
        <f>TRUNC(SUM(I28:I29),2)</f>
        <v>413.16</v>
      </c>
    </row>
    <row r="31" spans="1:17" x14ac:dyDescent="0.25">
      <c r="A31" s="102"/>
      <c r="B31" s="103"/>
      <c r="C31" s="103"/>
      <c r="D31" s="103"/>
      <c r="E31" s="103"/>
      <c r="F31" s="103"/>
      <c r="G31" s="103"/>
      <c r="H31" s="103"/>
      <c r="I31" s="103"/>
      <c r="J31" s="19"/>
    </row>
    <row r="32" spans="1:17" x14ac:dyDescent="0.25">
      <c r="A32" s="67" t="s">
        <v>39</v>
      </c>
      <c r="B32" s="67"/>
      <c r="C32" s="67"/>
      <c r="D32" s="67"/>
      <c r="E32" s="67"/>
      <c r="F32" s="67"/>
      <c r="G32" s="67"/>
      <c r="H32" s="6" t="s">
        <v>23</v>
      </c>
      <c r="I32" s="6" t="s">
        <v>24</v>
      </c>
    </row>
    <row r="33" spans="1:17" x14ac:dyDescent="0.25">
      <c r="A33" s="69" t="s">
        <v>121</v>
      </c>
      <c r="B33" s="70"/>
      <c r="C33" s="70"/>
      <c r="D33" s="70"/>
      <c r="E33" s="70"/>
      <c r="F33" s="70"/>
      <c r="G33" s="70"/>
      <c r="H33" s="71"/>
      <c r="I33" s="55">
        <f>I25+I30</f>
        <v>2538.52</v>
      </c>
      <c r="J33" s="15"/>
    </row>
    <row r="34" spans="1:17" x14ac:dyDescent="0.25">
      <c r="A34" s="6" t="s">
        <v>1</v>
      </c>
      <c r="B34" s="68" t="s">
        <v>40</v>
      </c>
      <c r="C34" s="68"/>
      <c r="D34" s="68"/>
      <c r="E34" s="68"/>
      <c r="F34" s="68"/>
      <c r="G34" s="68"/>
      <c r="H34" s="14">
        <v>0.2</v>
      </c>
      <c r="I34" s="10">
        <f t="shared" ref="I34:I41" si="0">H34*$I$33</f>
        <v>507.70400000000001</v>
      </c>
    </row>
    <row r="35" spans="1:17" x14ac:dyDescent="0.25">
      <c r="A35" s="6" t="s">
        <v>3</v>
      </c>
      <c r="B35" s="68" t="s">
        <v>41</v>
      </c>
      <c r="C35" s="68"/>
      <c r="D35" s="68"/>
      <c r="E35" s="68"/>
      <c r="F35" s="68"/>
      <c r="G35" s="68"/>
      <c r="H35" s="14">
        <v>2.5000000000000001E-2</v>
      </c>
      <c r="I35" s="10">
        <f t="shared" si="0"/>
        <v>63.463000000000001</v>
      </c>
    </row>
    <row r="36" spans="1:17" x14ac:dyDescent="0.25">
      <c r="A36" s="6" t="s">
        <v>5</v>
      </c>
      <c r="B36" s="68" t="s">
        <v>42</v>
      </c>
      <c r="C36" s="68"/>
      <c r="D36" s="68"/>
      <c r="E36" s="68"/>
      <c r="F36" s="68"/>
      <c r="G36" s="68"/>
      <c r="H36" s="14">
        <v>0.03</v>
      </c>
      <c r="I36" s="10">
        <f t="shared" si="0"/>
        <v>76.155599999999993</v>
      </c>
      <c r="J36" s="19"/>
      <c r="K36" s="19"/>
      <c r="L36" s="19"/>
    </row>
    <row r="37" spans="1:17" x14ac:dyDescent="0.25">
      <c r="A37" s="6" t="s">
        <v>27</v>
      </c>
      <c r="B37" s="68" t="s">
        <v>43</v>
      </c>
      <c r="C37" s="68"/>
      <c r="D37" s="68"/>
      <c r="E37" s="68"/>
      <c r="F37" s="68"/>
      <c r="G37" s="68"/>
      <c r="H37" s="14">
        <v>1.4999999999999999E-2</v>
      </c>
      <c r="I37" s="10">
        <f t="shared" si="0"/>
        <v>38.077799999999996</v>
      </c>
    </row>
    <row r="38" spans="1:17" x14ac:dyDescent="0.25">
      <c r="A38" s="6" t="s">
        <v>29</v>
      </c>
      <c r="B38" s="68" t="s">
        <v>44</v>
      </c>
      <c r="C38" s="68"/>
      <c r="D38" s="68"/>
      <c r="E38" s="68"/>
      <c r="F38" s="68"/>
      <c r="G38" s="68"/>
      <c r="H38" s="14">
        <v>0.01</v>
      </c>
      <c r="I38" s="10">
        <f t="shared" si="0"/>
        <v>25.385200000000001</v>
      </c>
    </row>
    <row r="39" spans="1:17" x14ac:dyDescent="0.25">
      <c r="A39" s="6" t="s">
        <v>31</v>
      </c>
      <c r="B39" s="68" t="s">
        <v>45</v>
      </c>
      <c r="C39" s="68"/>
      <c r="D39" s="68"/>
      <c r="E39" s="68"/>
      <c r="F39" s="68"/>
      <c r="G39" s="68"/>
      <c r="H39" s="14">
        <v>6.0000000000000001E-3</v>
      </c>
      <c r="I39" s="10">
        <f t="shared" si="0"/>
        <v>15.231120000000001</v>
      </c>
    </row>
    <row r="40" spans="1:17" x14ac:dyDescent="0.25">
      <c r="A40" s="6" t="s">
        <v>46</v>
      </c>
      <c r="B40" s="68" t="s">
        <v>47</v>
      </c>
      <c r="C40" s="68"/>
      <c r="D40" s="68"/>
      <c r="E40" s="68"/>
      <c r="F40" s="68"/>
      <c r="G40" s="68"/>
      <c r="H40" s="14">
        <v>2E-3</v>
      </c>
      <c r="I40" s="10">
        <f t="shared" si="0"/>
        <v>5.0770400000000002</v>
      </c>
    </row>
    <row r="41" spans="1:17" x14ac:dyDescent="0.25">
      <c r="A41" s="6" t="s">
        <v>48</v>
      </c>
      <c r="B41" s="68" t="s">
        <v>49</v>
      </c>
      <c r="C41" s="68"/>
      <c r="D41" s="68"/>
      <c r="E41" s="68"/>
      <c r="F41" s="68"/>
      <c r="G41" s="68"/>
      <c r="H41" s="14">
        <v>0.08</v>
      </c>
      <c r="I41" s="10">
        <f t="shared" si="0"/>
        <v>203.08160000000001</v>
      </c>
    </row>
    <row r="42" spans="1:17" x14ac:dyDescent="0.25">
      <c r="A42" s="67" t="s">
        <v>50</v>
      </c>
      <c r="B42" s="67"/>
      <c r="C42" s="67"/>
      <c r="D42" s="67"/>
      <c r="E42" s="67"/>
      <c r="F42" s="67"/>
      <c r="G42" s="67"/>
      <c r="H42" s="18">
        <f>SUM(H34:H41)</f>
        <v>0.36800000000000005</v>
      </c>
      <c r="I42" s="13">
        <f>TRUNC(SUM(I34:I41),2)</f>
        <v>934.17</v>
      </c>
    </row>
    <row r="43" spans="1:17" x14ac:dyDescent="0.25">
      <c r="A43" s="99"/>
      <c r="B43" s="99"/>
      <c r="C43" s="99"/>
      <c r="D43" s="99"/>
      <c r="E43" s="99"/>
      <c r="F43" s="99"/>
      <c r="G43" s="99"/>
      <c r="H43" s="99"/>
      <c r="I43" s="100"/>
    </row>
    <row r="44" spans="1:17" x14ac:dyDescent="0.25">
      <c r="A44" s="67" t="s">
        <v>51</v>
      </c>
      <c r="B44" s="67"/>
      <c r="C44" s="67"/>
      <c r="D44" s="67"/>
      <c r="E44" s="67"/>
      <c r="F44" s="67"/>
      <c r="G44" s="67"/>
      <c r="H44" s="18"/>
      <c r="I44" s="6" t="s">
        <v>52</v>
      </c>
    </row>
    <row r="45" spans="1:17" x14ac:dyDescent="0.25">
      <c r="A45" s="6" t="s">
        <v>1</v>
      </c>
      <c r="B45" s="85" t="s">
        <v>115</v>
      </c>
      <c r="C45" s="85"/>
      <c r="D45" s="85"/>
      <c r="E45" s="85"/>
      <c r="F45" s="85"/>
      <c r="G45" s="85"/>
      <c r="H45" s="2" t="s">
        <v>53</v>
      </c>
      <c r="I45" s="20">
        <f>(3.5*2*22)-(I19*0.06)</f>
        <v>47.7316</v>
      </c>
    </row>
    <row r="46" spans="1:17" x14ac:dyDescent="0.25">
      <c r="A46" s="6" t="s">
        <v>3</v>
      </c>
      <c r="B46" s="85" t="s">
        <v>116</v>
      </c>
      <c r="C46" s="85"/>
      <c r="D46" s="85"/>
      <c r="E46" s="85"/>
      <c r="F46" s="85"/>
      <c r="G46" s="85"/>
      <c r="H46" s="2" t="s">
        <v>53</v>
      </c>
      <c r="I46" s="20">
        <v>495</v>
      </c>
      <c r="J46" s="23"/>
      <c r="K46" s="23"/>
      <c r="L46" s="23"/>
      <c r="M46" s="23"/>
      <c r="N46" s="23"/>
      <c r="O46" s="23"/>
      <c r="P46" s="23"/>
      <c r="Q46" s="23"/>
    </row>
    <row r="47" spans="1:17" x14ac:dyDescent="0.25">
      <c r="A47" s="6" t="s">
        <v>5</v>
      </c>
      <c r="B47" s="85" t="s">
        <v>54</v>
      </c>
      <c r="C47" s="85"/>
      <c r="D47" s="85"/>
      <c r="E47" s="85"/>
      <c r="F47" s="85"/>
      <c r="G47" s="85"/>
      <c r="H47" s="2" t="s">
        <v>53</v>
      </c>
      <c r="I47" s="20">
        <v>0</v>
      </c>
      <c r="J47" s="24"/>
      <c r="K47" s="24"/>
      <c r="L47" s="24"/>
      <c r="M47" s="24"/>
      <c r="N47" s="24"/>
      <c r="O47" s="24"/>
      <c r="P47" s="24"/>
      <c r="Q47" s="24"/>
    </row>
    <row r="48" spans="1:17" x14ac:dyDescent="0.25">
      <c r="A48" s="6" t="s">
        <v>27</v>
      </c>
      <c r="B48" s="96" t="s">
        <v>117</v>
      </c>
      <c r="C48" s="97"/>
      <c r="D48" s="97"/>
      <c r="E48" s="97"/>
      <c r="F48" s="97"/>
      <c r="G48" s="98"/>
      <c r="H48" s="2" t="s">
        <v>53</v>
      </c>
      <c r="I48" s="20">
        <v>21.6</v>
      </c>
      <c r="J48" s="12"/>
    </row>
    <row r="49" spans="1:11" x14ac:dyDescent="0.25">
      <c r="A49" s="67" t="s">
        <v>55</v>
      </c>
      <c r="B49" s="67"/>
      <c r="C49" s="67"/>
      <c r="D49" s="67"/>
      <c r="E49" s="67"/>
      <c r="F49" s="67"/>
      <c r="G49" s="67"/>
      <c r="H49" s="67"/>
      <c r="I49" s="13">
        <f>SUM(I45:I48)</f>
        <v>564.33159999999998</v>
      </c>
    </row>
    <row r="50" spans="1:11" x14ac:dyDescent="0.25">
      <c r="A50" s="99"/>
      <c r="B50" s="99"/>
      <c r="C50" s="99"/>
      <c r="D50" s="99"/>
      <c r="E50" s="99"/>
      <c r="F50" s="99"/>
      <c r="G50" s="99"/>
      <c r="H50" s="99"/>
      <c r="I50" s="100"/>
    </row>
    <row r="51" spans="1:11" x14ac:dyDescent="0.25">
      <c r="A51" s="79" t="s">
        <v>56</v>
      </c>
      <c r="B51" s="79"/>
      <c r="C51" s="79"/>
      <c r="D51" s="79"/>
      <c r="E51" s="79"/>
      <c r="F51" s="79"/>
      <c r="G51" s="79"/>
      <c r="H51" s="79"/>
      <c r="I51" s="79"/>
    </row>
    <row r="52" spans="1:11" x14ac:dyDescent="0.25">
      <c r="A52" s="67" t="s">
        <v>57</v>
      </c>
      <c r="B52" s="67"/>
      <c r="C52" s="67"/>
      <c r="D52" s="67"/>
      <c r="E52" s="67"/>
      <c r="F52" s="67"/>
      <c r="G52" s="67"/>
      <c r="H52" s="67"/>
      <c r="I52" s="6" t="s">
        <v>52</v>
      </c>
    </row>
    <row r="53" spans="1:11" x14ac:dyDescent="0.25">
      <c r="A53" s="6" t="s">
        <v>58</v>
      </c>
      <c r="B53" s="68" t="s">
        <v>59</v>
      </c>
      <c r="C53" s="68"/>
      <c r="D53" s="68"/>
      <c r="E53" s="68"/>
      <c r="F53" s="68"/>
      <c r="G53" s="68"/>
      <c r="H53" s="68"/>
      <c r="I53" s="10">
        <f>I30</f>
        <v>413.16</v>
      </c>
    </row>
    <row r="54" spans="1:11" x14ac:dyDescent="0.25">
      <c r="A54" s="6" t="s">
        <v>60</v>
      </c>
      <c r="B54" s="68" t="s">
        <v>61</v>
      </c>
      <c r="C54" s="68"/>
      <c r="D54" s="68"/>
      <c r="E54" s="68"/>
      <c r="F54" s="68"/>
      <c r="G54" s="68"/>
      <c r="H54" s="68"/>
      <c r="I54" s="10">
        <f>I42</f>
        <v>934.17</v>
      </c>
    </row>
    <row r="55" spans="1:11" x14ac:dyDescent="0.25">
      <c r="A55" s="6" t="s">
        <v>62</v>
      </c>
      <c r="B55" s="68" t="s">
        <v>63</v>
      </c>
      <c r="C55" s="68"/>
      <c r="D55" s="68"/>
      <c r="E55" s="68"/>
      <c r="F55" s="68"/>
      <c r="G55" s="68"/>
      <c r="H55" s="68"/>
      <c r="I55" s="10">
        <f>I49</f>
        <v>564.33159999999998</v>
      </c>
    </row>
    <row r="56" spans="1:11" x14ac:dyDescent="0.25">
      <c r="A56" s="67" t="s">
        <v>64</v>
      </c>
      <c r="B56" s="67"/>
      <c r="C56" s="67"/>
      <c r="D56" s="67"/>
      <c r="E56" s="67"/>
      <c r="F56" s="67"/>
      <c r="G56" s="67"/>
      <c r="H56" s="67"/>
      <c r="I56" s="13">
        <f>TRUNC(SUM(I53:I55),2)</f>
        <v>1911.66</v>
      </c>
    </row>
    <row r="57" spans="1:11" x14ac:dyDescent="0.25">
      <c r="A57" s="82"/>
      <c r="B57" s="83"/>
      <c r="C57" s="83"/>
      <c r="D57" s="83"/>
      <c r="E57" s="83"/>
      <c r="F57" s="83"/>
      <c r="G57" s="83"/>
      <c r="H57" s="83"/>
      <c r="I57" s="83"/>
    </row>
    <row r="58" spans="1:11" x14ac:dyDescent="0.25">
      <c r="A58" s="84" t="s">
        <v>65</v>
      </c>
      <c r="B58" s="84"/>
      <c r="C58" s="84"/>
      <c r="D58" s="84"/>
      <c r="E58" s="84"/>
      <c r="F58" s="84"/>
      <c r="G58" s="84"/>
      <c r="H58" s="84"/>
      <c r="I58" s="84"/>
      <c r="J58" s="23"/>
      <c r="K58" s="57"/>
    </row>
    <row r="59" spans="1:11" x14ac:dyDescent="0.25">
      <c r="A59" s="69" t="s">
        <v>122</v>
      </c>
      <c r="B59" s="70"/>
      <c r="C59" s="70"/>
      <c r="D59" s="70"/>
      <c r="E59" s="70"/>
      <c r="F59" s="70"/>
      <c r="G59" s="70"/>
      <c r="H59" s="71"/>
      <c r="I59" s="58">
        <f>I25</f>
        <v>2125.36</v>
      </c>
      <c r="J59" s="23"/>
      <c r="K59" s="57"/>
    </row>
    <row r="60" spans="1:11" x14ac:dyDescent="0.25">
      <c r="A60" s="6">
        <v>3</v>
      </c>
      <c r="B60" s="67" t="s">
        <v>66</v>
      </c>
      <c r="C60" s="67"/>
      <c r="D60" s="67"/>
      <c r="E60" s="67"/>
      <c r="F60" s="67"/>
      <c r="G60" s="67"/>
      <c r="H60" s="6" t="s">
        <v>23</v>
      </c>
      <c r="I60" s="6" t="s">
        <v>24</v>
      </c>
    </row>
    <row r="61" spans="1:11" x14ac:dyDescent="0.25">
      <c r="A61" s="6" t="s">
        <v>1</v>
      </c>
      <c r="B61" s="68" t="s">
        <v>67</v>
      </c>
      <c r="C61" s="68"/>
      <c r="D61" s="68"/>
      <c r="E61" s="68"/>
      <c r="F61" s="68"/>
      <c r="G61" s="68"/>
      <c r="H61" s="14">
        <v>4.1999999999999997E-3</v>
      </c>
      <c r="I61" s="10">
        <f t="shared" ref="I61:I66" si="1">H61*$I$25</f>
        <v>8.9265120000000007</v>
      </c>
      <c r="J61" s="15"/>
    </row>
    <row r="62" spans="1:11" x14ac:dyDescent="0.25">
      <c r="A62" s="6" t="s">
        <v>3</v>
      </c>
      <c r="B62" s="68" t="s">
        <v>68</v>
      </c>
      <c r="C62" s="68"/>
      <c r="D62" s="68"/>
      <c r="E62" s="68"/>
      <c r="F62" s="68"/>
      <c r="G62" s="68"/>
      <c r="H62" s="14">
        <v>2.9999999999999997E-4</v>
      </c>
      <c r="I62" s="10">
        <f t="shared" si="1"/>
        <v>0.63760799999999995</v>
      </c>
    </row>
    <row r="63" spans="1:11" x14ac:dyDescent="0.25">
      <c r="A63" s="6" t="s">
        <v>5</v>
      </c>
      <c r="B63" s="68" t="s">
        <v>69</v>
      </c>
      <c r="C63" s="68"/>
      <c r="D63" s="68"/>
      <c r="E63" s="68"/>
      <c r="F63" s="68"/>
      <c r="G63" s="68"/>
      <c r="H63" s="14">
        <v>1.9E-3</v>
      </c>
      <c r="I63" s="10">
        <f t="shared" si="1"/>
        <v>4.0381840000000002</v>
      </c>
    </row>
    <row r="64" spans="1:11" x14ac:dyDescent="0.25">
      <c r="A64" s="6" t="s">
        <v>27</v>
      </c>
      <c r="B64" s="68" t="s">
        <v>70</v>
      </c>
      <c r="C64" s="68"/>
      <c r="D64" s="68"/>
      <c r="E64" s="68"/>
      <c r="F64" s="68"/>
      <c r="G64" s="68"/>
      <c r="H64" s="14">
        <v>1.9400000000000001E-2</v>
      </c>
      <c r="I64" s="10">
        <f t="shared" si="1"/>
        <v>41.231984000000004</v>
      </c>
      <c r="J64" s="21"/>
    </row>
    <row r="65" spans="1:14" ht="30" customHeight="1" x14ac:dyDescent="0.25">
      <c r="A65" s="6" t="s">
        <v>29</v>
      </c>
      <c r="B65" s="91" t="s">
        <v>71</v>
      </c>
      <c r="C65" s="92"/>
      <c r="D65" s="92"/>
      <c r="E65" s="92"/>
      <c r="F65" s="92"/>
      <c r="G65" s="93"/>
      <c r="H65" s="22">
        <v>7.1000000000000004E-3</v>
      </c>
      <c r="I65" s="10">
        <f t="shared" si="1"/>
        <v>15.090056000000002</v>
      </c>
      <c r="J65" s="23"/>
      <c r="K65" s="23"/>
      <c r="L65" s="23"/>
      <c r="M65" s="23"/>
      <c r="N65" s="24"/>
    </row>
    <row r="66" spans="1:14" ht="27.75" customHeight="1" x14ac:dyDescent="0.25">
      <c r="A66" s="6" t="s">
        <v>31</v>
      </c>
      <c r="B66" s="91" t="s">
        <v>72</v>
      </c>
      <c r="C66" s="92"/>
      <c r="D66" s="92"/>
      <c r="E66" s="92"/>
      <c r="F66" s="92"/>
      <c r="G66" s="93"/>
      <c r="H66" s="14">
        <v>3.8199999999999998E-2</v>
      </c>
      <c r="I66" s="10">
        <f t="shared" si="1"/>
        <v>81.188751999999994</v>
      </c>
    </row>
    <row r="67" spans="1:14" x14ac:dyDescent="0.25">
      <c r="A67" s="67" t="s">
        <v>73</v>
      </c>
      <c r="B67" s="67"/>
      <c r="C67" s="67"/>
      <c r="D67" s="67"/>
      <c r="E67" s="67"/>
      <c r="F67" s="67"/>
      <c r="G67" s="67"/>
      <c r="H67" s="18">
        <f>TRUNC(SUM(H61:H66),4)</f>
        <v>7.1099999999999997E-2</v>
      </c>
      <c r="I67" s="13">
        <f>TRUNC(SUM(I61:I66),2)</f>
        <v>151.11000000000001</v>
      </c>
    </row>
    <row r="68" spans="1:14" x14ac:dyDescent="0.25">
      <c r="A68" s="94"/>
      <c r="B68" s="95"/>
      <c r="C68" s="95"/>
      <c r="D68" s="95"/>
      <c r="E68" s="95"/>
      <c r="F68" s="95"/>
      <c r="G68" s="95"/>
      <c r="H68" s="95"/>
      <c r="I68" s="95"/>
      <c r="K68" s="21"/>
    </row>
    <row r="69" spans="1:14" x14ac:dyDescent="0.25">
      <c r="A69" s="84" t="s">
        <v>74</v>
      </c>
      <c r="B69" s="84"/>
      <c r="C69" s="84"/>
      <c r="D69" s="84"/>
      <c r="E69" s="84"/>
      <c r="F69" s="84"/>
      <c r="G69" s="84"/>
      <c r="H69" s="84"/>
      <c r="I69" s="84"/>
      <c r="J69" s="23"/>
      <c r="K69" s="57"/>
      <c r="L69" s="15"/>
    </row>
    <row r="70" spans="1:14" x14ac:dyDescent="0.25">
      <c r="A70" s="69" t="s">
        <v>123</v>
      </c>
      <c r="B70" s="70"/>
      <c r="C70" s="70"/>
      <c r="D70" s="70"/>
      <c r="E70" s="70"/>
      <c r="F70" s="70"/>
      <c r="G70" s="70"/>
      <c r="H70" s="71"/>
      <c r="I70" s="59">
        <v>4188.13</v>
      </c>
      <c r="J70" s="23"/>
      <c r="K70" s="57"/>
      <c r="L70" s="15"/>
    </row>
    <row r="71" spans="1:14" x14ac:dyDescent="0.25">
      <c r="A71" s="67" t="s">
        <v>75</v>
      </c>
      <c r="B71" s="67"/>
      <c r="C71" s="67"/>
      <c r="D71" s="67"/>
      <c r="E71" s="67"/>
      <c r="F71" s="67"/>
      <c r="G71" s="67"/>
      <c r="H71" s="6" t="s">
        <v>23</v>
      </c>
      <c r="I71" s="6" t="s">
        <v>24</v>
      </c>
      <c r="K71" s="15"/>
      <c r="N71" s="15"/>
    </row>
    <row r="72" spans="1:14" x14ac:dyDescent="0.25">
      <c r="A72" s="6" t="s">
        <v>1</v>
      </c>
      <c r="B72" s="68" t="s">
        <v>76</v>
      </c>
      <c r="C72" s="68"/>
      <c r="D72" s="68"/>
      <c r="E72" s="68"/>
      <c r="F72" s="68"/>
      <c r="G72" s="68"/>
      <c r="H72" s="14">
        <v>8.3299999999999999E-2</v>
      </c>
      <c r="I72" s="10">
        <f>$I$70*H72</f>
        <v>348.87122900000003</v>
      </c>
      <c r="K72" s="15"/>
    </row>
    <row r="73" spans="1:14" x14ac:dyDescent="0.25">
      <c r="A73" s="6" t="s">
        <v>3</v>
      </c>
      <c r="B73" s="68" t="s">
        <v>77</v>
      </c>
      <c r="C73" s="68"/>
      <c r="D73" s="68"/>
      <c r="E73" s="68"/>
      <c r="F73" s="68"/>
      <c r="G73" s="68"/>
      <c r="H73" s="14">
        <v>8.2000000000000007E-3</v>
      </c>
      <c r="I73" s="10">
        <f t="shared" ref="I73:I76" si="2">$I$70*H73</f>
        <v>34.342666000000001</v>
      </c>
      <c r="K73" s="15"/>
    </row>
    <row r="74" spans="1:14" x14ac:dyDescent="0.25">
      <c r="A74" s="6" t="s">
        <v>5</v>
      </c>
      <c r="B74" s="68" t="s">
        <v>78</v>
      </c>
      <c r="C74" s="68"/>
      <c r="D74" s="68"/>
      <c r="E74" s="68"/>
      <c r="F74" s="68"/>
      <c r="G74" s="68"/>
      <c r="H74" s="14">
        <v>2.0000000000000001E-4</v>
      </c>
      <c r="I74" s="10">
        <f t="shared" si="2"/>
        <v>0.83762600000000009</v>
      </c>
      <c r="K74" s="15"/>
    </row>
    <row r="75" spans="1:14" x14ac:dyDescent="0.25">
      <c r="A75" s="6" t="s">
        <v>27</v>
      </c>
      <c r="B75" s="68" t="s">
        <v>79</v>
      </c>
      <c r="C75" s="68"/>
      <c r="D75" s="68"/>
      <c r="E75" s="68"/>
      <c r="F75" s="68"/>
      <c r="G75" s="68"/>
      <c r="H75" s="14">
        <v>2.9999999999999997E-4</v>
      </c>
      <c r="I75" s="10">
        <f t="shared" si="2"/>
        <v>1.2564389999999999</v>
      </c>
      <c r="K75" s="15"/>
    </row>
    <row r="76" spans="1:14" x14ac:dyDescent="0.25">
      <c r="A76" s="6" t="s">
        <v>29</v>
      </c>
      <c r="B76" s="68" t="s">
        <v>136</v>
      </c>
      <c r="C76" s="68"/>
      <c r="D76" s="68"/>
      <c r="E76" s="68"/>
      <c r="F76" s="68"/>
      <c r="G76" s="68"/>
      <c r="H76" s="14">
        <v>1E-4</v>
      </c>
      <c r="I76" s="10">
        <f t="shared" si="2"/>
        <v>0.41881300000000005</v>
      </c>
      <c r="K76" s="15"/>
      <c r="L76" s="24"/>
      <c r="M76" s="24"/>
      <c r="N76" s="24"/>
    </row>
    <row r="77" spans="1:14" x14ac:dyDescent="0.25">
      <c r="A77" s="6" t="s">
        <v>31</v>
      </c>
      <c r="B77" s="68" t="s">
        <v>80</v>
      </c>
      <c r="C77" s="68"/>
      <c r="D77" s="68"/>
      <c r="E77" s="68"/>
      <c r="F77" s="68"/>
      <c r="G77" s="68"/>
      <c r="H77" s="14">
        <v>0</v>
      </c>
      <c r="I77" s="10">
        <f t="shared" ref="I77" si="3">$K$71*H77</f>
        <v>0</v>
      </c>
    </row>
    <row r="78" spans="1:14" x14ac:dyDescent="0.25">
      <c r="A78" s="67" t="s">
        <v>81</v>
      </c>
      <c r="B78" s="67"/>
      <c r="C78" s="67"/>
      <c r="D78" s="67"/>
      <c r="E78" s="67"/>
      <c r="F78" s="67"/>
      <c r="G78" s="67"/>
      <c r="H78" s="18">
        <f>TRUNC(SUM(H72:H77),4)</f>
        <v>9.2100000000000001E-2</v>
      </c>
      <c r="I78" s="13">
        <f>TRUNC(SUM(I72:I77),2)</f>
        <v>385.72</v>
      </c>
    </row>
    <row r="79" spans="1:14" x14ac:dyDescent="0.25">
      <c r="A79" s="87"/>
      <c r="B79" s="88"/>
      <c r="C79" s="88"/>
      <c r="D79" s="88"/>
      <c r="E79" s="88"/>
      <c r="F79" s="88"/>
      <c r="G79" s="88"/>
      <c r="H79" s="88"/>
      <c r="I79" s="88"/>
    </row>
    <row r="80" spans="1:14" x14ac:dyDescent="0.25">
      <c r="A80" s="67" t="s">
        <v>82</v>
      </c>
      <c r="B80" s="67"/>
      <c r="C80" s="67"/>
      <c r="D80" s="67"/>
      <c r="E80" s="67"/>
      <c r="F80" s="67"/>
      <c r="G80" s="67"/>
      <c r="H80" s="6" t="s">
        <v>23</v>
      </c>
      <c r="I80" s="6" t="s">
        <v>24</v>
      </c>
    </row>
    <row r="81" spans="1:15" x14ac:dyDescent="0.25">
      <c r="A81" s="6" t="s">
        <v>1</v>
      </c>
      <c r="B81" s="68" t="s">
        <v>83</v>
      </c>
      <c r="C81" s="68"/>
      <c r="D81" s="68"/>
      <c r="E81" s="68"/>
      <c r="F81" s="68"/>
      <c r="G81" s="68"/>
      <c r="H81" s="14">
        <v>0</v>
      </c>
      <c r="I81" s="10">
        <v>0</v>
      </c>
      <c r="J81" s="23"/>
      <c r="K81" s="24"/>
      <c r="L81" s="24"/>
      <c r="M81" s="24"/>
      <c r="N81" s="24"/>
      <c r="O81" s="24"/>
    </row>
    <row r="82" spans="1:15" x14ac:dyDescent="0.25">
      <c r="A82" s="67" t="s">
        <v>84</v>
      </c>
      <c r="B82" s="67"/>
      <c r="C82" s="67"/>
      <c r="D82" s="67"/>
      <c r="E82" s="67"/>
      <c r="F82" s="67"/>
      <c r="G82" s="67"/>
      <c r="H82" s="18">
        <f>TRUNC(SUM(H81),4)</f>
        <v>0</v>
      </c>
      <c r="I82" s="13">
        <f>TRUNC(SUM(I81),2)</f>
        <v>0</v>
      </c>
    </row>
    <row r="83" spans="1:15" x14ac:dyDescent="0.25">
      <c r="A83" s="89"/>
      <c r="B83" s="90"/>
      <c r="C83" s="90"/>
      <c r="D83" s="90"/>
      <c r="E83" s="90"/>
      <c r="F83" s="90"/>
      <c r="G83" s="90"/>
      <c r="H83" s="90"/>
      <c r="I83" s="90"/>
    </row>
    <row r="84" spans="1:15" x14ac:dyDescent="0.25">
      <c r="A84" s="79" t="s">
        <v>85</v>
      </c>
      <c r="B84" s="79"/>
      <c r="C84" s="79"/>
      <c r="D84" s="79"/>
      <c r="E84" s="79"/>
      <c r="F84" s="79"/>
      <c r="G84" s="79"/>
      <c r="H84" s="79"/>
      <c r="I84" s="79"/>
    </row>
    <row r="85" spans="1:15" x14ac:dyDescent="0.25">
      <c r="A85" s="67" t="s">
        <v>86</v>
      </c>
      <c r="B85" s="67"/>
      <c r="C85" s="67"/>
      <c r="D85" s="67"/>
      <c r="E85" s="67"/>
      <c r="F85" s="67"/>
      <c r="G85" s="67"/>
      <c r="H85" s="67"/>
      <c r="I85" s="6" t="s">
        <v>52</v>
      </c>
    </row>
    <row r="86" spans="1:15" x14ac:dyDescent="0.25">
      <c r="A86" s="6" t="s">
        <v>87</v>
      </c>
      <c r="B86" s="68" t="s">
        <v>88</v>
      </c>
      <c r="C86" s="68"/>
      <c r="D86" s="68"/>
      <c r="E86" s="68"/>
      <c r="F86" s="68"/>
      <c r="G86" s="68"/>
      <c r="H86" s="68"/>
      <c r="I86" s="10">
        <f>I78</f>
        <v>385.72</v>
      </c>
    </row>
    <row r="87" spans="1:15" x14ac:dyDescent="0.25">
      <c r="A87" s="6" t="s">
        <v>89</v>
      </c>
      <c r="B87" s="68" t="s">
        <v>90</v>
      </c>
      <c r="C87" s="68"/>
      <c r="D87" s="68"/>
      <c r="E87" s="68"/>
      <c r="F87" s="68"/>
      <c r="G87" s="68"/>
      <c r="H87" s="68"/>
      <c r="I87" s="10">
        <f>I82</f>
        <v>0</v>
      </c>
    </row>
    <row r="88" spans="1:15" x14ac:dyDescent="0.25">
      <c r="A88" s="67" t="s">
        <v>91</v>
      </c>
      <c r="B88" s="67"/>
      <c r="C88" s="67"/>
      <c r="D88" s="67"/>
      <c r="E88" s="67"/>
      <c r="F88" s="67"/>
      <c r="G88" s="67"/>
      <c r="H88" s="67"/>
      <c r="I88" s="13">
        <f>TRUNC(SUM(I86:I87),2)</f>
        <v>385.72</v>
      </c>
    </row>
    <row r="89" spans="1:15" x14ac:dyDescent="0.25">
      <c r="A89" s="82"/>
      <c r="B89" s="83"/>
      <c r="C89" s="83"/>
      <c r="D89" s="83"/>
      <c r="E89" s="83"/>
      <c r="F89" s="83"/>
      <c r="G89" s="83"/>
      <c r="H89" s="83"/>
      <c r="I89" s="83"/>
    </row>
    <row r="90" spans="1:15" x14ac:dyDescent="0.25">
      <c r="A90" s="84" t="s">
        <v>92</v>
      </c>
      <c r="B90" s="84"/>
      <c r="C90" s="84"/>
      <c r="D90" s="84"/>
      <c r="E90" s="84"/>
      <c r="F90" s="84"/>
      <c r="G90" s="84"/>
      <c r="H90" s="84"/>
      <c r="I90" s="84"/>
    </row>
    <row r="91" spans="1:15" x14ac:dyDescent="0.25">
      <c r="A91" s="6">
        <v>5</v>
      </c>
      <c r="B91" s="67" t="s">
        <v>93</v>
      </c>
      <c r="C91" s="67"/>
      <c r="D91" s="67"/>
      <c r="E91" s="67"/>
      <c r="F91" s="67"/>
      <c r="G91" s="67"/>
      <c r="H91" s="6"/>
      <c r="I91" s="6" t="s">
        <v>24</v>
      </c>
      <c r="J91" s="23"/>
      <c r="K91" s="24"/>
      <c r="L91" s="24"/>
      <c r="M91" s="24"/>
      <c r="N91" s="24"/>
    </row>
    <row r="92" spans="1:15" x14ac:dyDescent="0.25">
      <c r="A92" s="6" t="s">
        <v>1</v>
      </c>
      <c r="B92" s="85" t="s">
        <v>118</v>
      </c>
      <c r="C92" s="85"/>
      <c r="D92" s="85"/>
      <c r="E92" s="85"/>
      <c r="F92" s="85"/>
      <c r="G92" s="85"/>
      <c r="H92" s="2" t="s">
        <v>53</v>
      </c>
      <c r="I92" s="10">
        <v>13.63</v>
      </c>
      <c r="J92" s="23"/>
      <c r="K92" s="24"/>
      <c r="L92" s="24"/>
      <c r="M92" s="24"/>
      <c r="N92" s="24"/>
    </row>
    <row r="93" spans="1:15" x14ac:dyDescent="0.25">
      <c r="A93" s="26" t="s">
        <v>3</v>
      </c>
      <c r="B93" s="86" t="s">
        <v>119</v>
      </c>
      <c r="C93" s="86"/>
      <c r="D93" s="86"/>
      <c r="E93" s="86"/>
      <c r="F93" s="86"/>
      <c r="G93" s="86"/>
      <c r="H93" s="2" t="s">
        <v>53</v>
      </c>
      <c r="I93" s="10">
        <v>108.21</v>
      </c>
      <c r="J93" s="23"/>
      <c r="K93" s="24"/>
      <c r="L93" s="24"/>
      <c r="M93" s="24"/>
    </row>
    <row r="94" spans="1:15" x14ac:dyDescent="0.25">
      <c r="A94" s="66" t="s">
        <v>5</v>
      </c>
      <c r="B94" s="86" t="s">
        <v>140</v>
      </c>
      <c r="C94" s="86"/>
      <c r="D94" s="86"/>
      <c r="E94" s="86"/>
      <c r="F94" s="86"/>
      <c r="G94" s="86"/>
      <c r="H94" s="65" t="s">
        <v>53</v>
      </c>
      <c r="I94" s="10">
        <v>1266.4000000000001</v>
      </c>
      <c r="J94" s="23"/>
      <c r="K94" s="24"/>
      <c r="L94" s="24"/>
      <c r="M94" s="24"/>
    </row>
    <row r="95" spans="1:15" x14ac:dyDescent="0.25">
      <c r="A95" s="26" t="s">
        <v>27</v>
      </c>
      <c r="B95" s="86" t="s">
        <v>32</v>
      </c>
      <c r="C95" s="86"/>
      <c r="D95" s="86"/>
      <c r="E95" s="86"/>
      <c r="F95" s="86"/>
      <c r="G95" s="86"/>
      <c r="H95" s="44" t="s">
        <v>53</v>
      </c>
      <c r="I95" s="25">
        <v>0</v>
      </c>
      <c r="J95" s="23"/>
    </row>
    <row r="96" spans="1:15" x14ac:dyDescent="0.25">
      <c r="A96" s="67" t="s">
        <v>94</v>
      </c>
      <c r="B96" s="67"/>
      <c r="C96" s="67"/>
      <c r="D96" s="67"/>
      <c r="E96" s="67"/>
      <c r="F96" s="67"/>
      <c r="G96" s="67"/>
      <c r="H96" s="18" t="s">
        <v>53</v>
      </c>
      <c r="I96" s="13">
        <f>TRUNC(SUM(I92:I95),2)</f>
        <v>1388.24</v>
      </c>
    </row>
    <row r="97" spans="1:14" x14ac:dyDescent="0.25">
      <c r="A97" s="82"/>
      <c r="B97" s="83"/>
      <c r="C97" s="83"/>
      <c r="D97" s="83"/>
      <c r="E97" s="83"/>
      <c r="F97" s="83"/>
      <c r="G97" s="83"/>
      <c r="H97" s="83"/>
      <c r="I97" s="83"/>
    </row>
    <row r="98" spans="1:14" x14ac:dyDescent="0.25">
      <c r="A98" s="84" t="s">
        <v>95</v>
      </c>
      <c r="B98" s="84"/>
      <c r="C98" s="84"/>
      <c r="D98" s="84"/>
      <c r="E98" s="84"/>
      <c r="F98" s="84"/>
      <c r="G98" s="84"/>
      <c r="H98" s="84"/>
      <c r="I98" s="84"/>
      <c r="J98" s="19"/>
      <c r="K98" s="12"/>
      <c r="L98" s="60"/>
      <c r="M98" s="12"/>
    </row>
    <row r="99" spans="1:14" x14ac:dyDescent="0.25">
      <c r="A99" s="73" t="s">
        <v>124</v>
      </c>
      <c r="B99" s="74"/>
      <c r="C99" s="74"/>
      <c r="D99" s="74"/>
      <c r="E99" s="74"/>
      <c r="F99" s="74"/>
      <c r="G99" s="74"/>
      <c r="H99" s="75"/>
      <c r="I99" s="58">
        <f>I96+I88+I67+I56+I25</f>
        <v>5962.09</v>
      </c>
      <c r="J99" s="19"/>
      <c r="K99" s="12"/>
      <c r="L99" s="60"/>
      <c r="M99" s="12"/>
    </row>
    <row r="100" spans="1:14" x14ac:dyDescent="0.25">
      <c r="A100" s="73" t="s">
        <v>125</v>
      </c>
      <c r="B100" s="74"/>
      <c r="C100" s="74"/>
      <c r="D100" s="74"/>
      <c r="E100" s="74"/>
      <c r="F100" s="74"/>
      <c r="G100" s="74"/>
      <c r="H100" s="75"/>
      <c r="I100" s="58">
        <f>I99+I102</f>
        <v>6140.95</v>
      </c>
      <c r="J100" s="19"/>
      <c r="K100" s="12"/>
      <c r="L100" s="60"/>
      <c r="M100" s="12"/>
    </row>
    <row r="101" spans="1:14" x14ac:dyDescent="0.25">
      <c r="A101" s="6">
        <v>6</v>
      </c>
      <c r="B101" s="67" t="s">
        <v>96</v>
      </c>
      <c r="C101" s="67"/>
      <c r="D101" s="67"/>
      <c r="E101" s="67"/>
      <c r="F101" s="67"/>
      <c r="G101" s="67"/>
      <c r="H101" s="6" t="s">
        <v>23</v>
      </c>
      <c r="I101" s="6" t="s">
        <v>52</v>
      </c>
      <c r="J101" s="23"/>
      <c r="K101" s="12"/>
      <c r="L101" s="12"/>
      <c r="M101" s="60"/>
    </row>
    <row r="102" spans="1:14" x14ac:dyDescent="0.25">
      <c r="A102" s="6" t="s">
        <v>1</v>
      </c>
      <c r="B102" s="68" t="s">
        <v>132</v>
      </c>
      <c r="C102" s="68"/>
      <c r="D102" s="68"/>
      <c r="E102" s="68"/>
      <c r="F102" s="68"/>
      <c r="G102" s="68"/>
      <c r="H102" s="27">
        <v>0.03</v>
      </c>
      <c r="I102" s="28">
        <f>TRUNC(H102*I99,2)</f>
        <v>178.86</v>
      </c>
      <c r="J102" s="19"/>
      <c r="K102" s="61"/>
      <c r="L102" s="24"/>
      <c r="M102" s="24"/>
      <c r="N102" s="24"/>
    </row>
    <row r="103" spans="1:14" x14ac:dyDescent="0.25">
      <c r="A103" s="6" t="s">
        <v>3</v>
      </c>
      <c r="B103" s="68" t="s">
        <v>133</v>
      </c>
      <c r="C103" s="68"/>
      <c r="D103" s="68"/>
      <c r="E103" s="68"/>
      <c r="F103" s="68"/>
      <c r="G103" s="68"/>
      <c r="H103" s="27">
        <v>6.7900000000000002E-2</v>
      </c>
      <c r="I103" s="28">
        <f>TRUNC(H103*I100,2)</f>
        <v>416.97</v>
      </c>
      <c r="J103" s="19"/>
      <c r="K103" s="61"/>
      <c r="L103" s="24"/>
      <c r="M103" s="24"/>
      <c r="N103" s="24"/>
    </row>
    <row r="104" spans="1:14" x14ac:dyDescent="0.25">
      <c r="A104" s="6" t="s">
        <v>5</v>
      </c>
      <c r="B104" s="80" t="s">
        <v>97</v>
      </c>
      <c r="C104" s="80"/>
      <c r="D104" s="80"/>
      <c r="E104" s="80"/>
      <c r="F104" s="80"/>
      <c r="G104" s="80"/>
      <c r="H104" s="9"/>
      <c r="I104" s="29"/>
      <c r="K104" s="61"/>
    </row>
    <row r="105" spans="1:14" x14ac:dyDescent="0.25">
      <c r="A105" s="6" t="s">
        <v>98</v>
      </c>
      <c r="B105" s="68" t="s">
        <v>134</v>
      </c>
      <c r="C105" s="68"/>
      <c r="D105" s="68"/>
      <c r="E105" s="68"/>
      <c r="F105" s="68"/>
      <c r="G105" s="68"/>
      <c r="H105" s="30">
        <v>1.6500000000000001E-2</v>
      </c>
      <c r="I105" s="28">
        <f>TRUNC(H105*I100,2)</f>
        <v>101.32</v>
      </c>
      <c r="J105" s="23"/>
      <c r="K105" s="61"/>
    </row>
    <row r="106" spans="1:14" x14ac:dyDescent="0.25">
      <c r="A106" s="6" t="s">
        <v>99</v>
      </c>
      <c r="B106" s="68" t="s">
        <v>135</v>
      </c>
      <c r="C106" s="68"/>
      <c r="D106" s="68"/>
      <c r="E106" s="68"/>
      <c r="F106" s="68"/>
      <c r="G106" s="68"/>
      <c r="H106" s="31">
        <v>7.5999999999999998E-2</v>
      </c>
      <c r="I106" s="28">
        <f>TRUNC(H106*I100,2)</f>
        <v>466.71</v>
      </c>
      <c r="J106" s="24"/>
      <c r="K106" s="61"/>
    </row>
    <row r="107" spans="1:14" x14ac:dyDescent="0.25">
      <c r="A107" s="6" t="s">
        <v>100</v>
      </c>
      <c r="B107" s="68" t="s">
        <v>101</v>
      </c>
      <c r="C107" s="68"/>
      <c r="D107" s="68"/>
      <c r="E107" s="68"/>
      <c r="F107" s="68"/>
      <c r="G107" s="68"/>
      <c r="H107" s="32">
        <v>0.05</v>
      </c>
      <c r="I107" s="28">
        <f>TRUNC(H107*I100,2)</f>
        <v>307.04000000000002</v>
      </c>
      <c r="K107" s="61"/>
    </row>
    <row r="108" spans="1:14" x14ac:dyDescent="0.25">
      <c r="A108" s="67" t="s">
        <v>102</v>
      </c>
      <c r="B108" s="67"/>
      <c r="C108" s="67"/>
      <c r="D108" s="67"/>
      <c r="E108" s="67"/>
      <c r="F108" s="67"/>
      <c r="G108" s="67"/>
      <c r="H108" s="30"/>
      <c r="I108" s="13">
        <f>TRUNC(SUM(I102:I107),2)</f>
        <v>1470.9</v>
      </c>
    </row>
    <row r="109" spans="1:14" x14ac:dyDescent="0.25">
      <c r="A109" s="33"/>
      <c r="B109" s="81"/>
      <c r="C109" s="81"/>
      <c r="D109" s="81"/>
      <c r="E109" s="81"/>
      <c r="F109" s="81"/>
      <c r="G109" s="81"/>
      <c r="H109" s="81"/>
      <c r="I109" s="81"/>
    </row>
    <row r="110" spans="1:14" x14ac:dyDescent="0.25">
      <c r="A110" s="45" t="s">
        <v>103</v>
      </c>
      <c r="B110" s="76" t="s">
        <v>104</v>
      </c>
      <c r="C110" s="76"/>
      <c r="D110" s="76"/>
      <c r="E110" s="76"/>
      <c r="F110" s="76"/>
      <c r="G110" s="76"/>
      <c r="H110" s="46">
        <f>TRUNC(H105+H106+H107,4)</f>
        <v>0.14249999999999999</v>
      </c>
      <c r="I110" s="47"/>
    </row>
    <row r="111" spans="1:14" x14ac:dyDescent="0.25">
      <c r="A111" s="48"/>
      <c r="B111" s="77">
        <v>100</v>
      </c>
      <c r="C111" s="77"/>
      <c r="D111" s="77"/>
      <c r="E111" s="77"/>
      <c r="F111" s="77"/>
      <c r="G111" s="77"/>
      <c r="H111" s="49"/>
      <c r="I111" s="50"/>
    </row>
    <row r="112" spans="1:14" x14ac:dyDescent="0.25">
      <c r="A112" s="51"/>
      <c r="B112" s="52"/>
      <c r="C112" s="52"/>
      <c r="D112" s="52"/>
      <c r="E112" s="52"/>
      <c r="F112" s="52"/>
      <c r="G112" s="52"/>
      <c r="H112" s="49"/>
      <c r="I112" s="50"/>
    </row>
    <row r="113" spans="1:11" x14ac:dyDescent="0.25">
      <c r="A113" s="48" t="s">
        <v>105</v>
      </c>
      <c r="B113" s="77" t="s">
        <v>106</v>
      </c>
      <c r="C113" s="77"/>
      <c r="D113" s="77"/>
      <c r="E113" s="77"/>
      <c r="F113" s="77"/>
      <c r="G113" s="77"/>
      <c r="H113" s="49"/>
      <c r="I113" s="62">
        <f>I100+I103</f>
        <v>6557.92</v>
      </c>
      <c r="J113" s="34"/>
      <c r="K113" s="15"/>
    </row>
    <row r="114" spans="1:11" x14ac:dyDescent="0.25">
      <c r="A114" s="48"/>
      <c r="B114" s="52"/>
      <c r="C114" s="52"/>
      <c r="D114" s="52"/>
      <c r="E114" s="52"/>
      <c r="F114" s="52"/>
      <c r="G114" s="52"/>
      <c r="H114" s="49"/>
      <c r="I114" s="62"/>
      <c r="J114" s="35"/>
      <c r="K114" s="34"/>
    </row>
    <row r="115" spans="1:11" x14ac:dyDescent="0.25">
      <c r="A115" s="48" t="s">
        <v>107</v>
      </c>
      <c r="B115" s="77" t="s">
        <v>108</v>
      </c>
      <c r="C115" s="77"/>
      <c r="D115" s="77"/>
      <c r="E115" s="77"/>
      <c r="F115" s="77"/>
      <c r="G115" s="77"/>
      <c r="H115" s="49"/>
      <c r="I115" s="62">
        <f>TRUNC(I113/(1-H110),2)</f>
        <v>7647.72</v>
      </c>
      <c r="K115" s="35"/>
    </row>
    <row r="116" spans="1:11" x14ac:dyDescent="0.25">
      <c r="A116" s="48"/>
      <c r="B116" s="52"/>
      <c r="C116" s="52"/>
      <c r="D116" s="52"/>
      <c r="E116" s="52"/>
      <c r="F116" s="52"/>
      <c r="G116" s="52"/>
      <c r="H116" s="49"/>
      <c r="I116" s="62"/>
      <c r="J116" s="15"/>
      <c r="K116" s="15"/>
    </row>
    <row r="117" spans="1:11" x14ac:dyDescent="0.25">
      <c r="A117" s="53"/>
      <c r="B117" s="78" t="s">
        <v>109</v>
      </c>
      <c r="C117" s="78"/>
      <c r="D117" s="78"/>
      <c r="E117" s="78"/>
      <c r="F117" s="78"/>
      <c r="G117" s="78"/>
      <c r="H117" s="54"/>
      <c r="I117" s="63">
        <f>TRUNC(I115-I113,2)</f>
        <v>1089.8</v>
      </c>
      <c r="J117" s="34"/>
      <c r="K117" s="34"/>
    </row>
    <row r="118" spans="1:11" x14ac:dyDescent="0.25">
      <c r="A118" s="33"/>
      <c r="B118" s="33"/>
      <c r="C118" s="33"/>
      <c r="D118" s="33"/>
      <c r="E118" s="33"/>
      <c r="F118" s="33"/>
      <c r="G118" s="33"/>
      <c r="H118" s="33"/>
      <c r="I118" s="36"/>
    </row>
    <row r="119" spans="1:11" x14ac:dyDescent="0.25">
      <c r="A119" s="79" t="s">
        <v>110</v>
      </c>
      <c r="B119" s="79"/>
      <c r="C119" s="79"/>
      <c r="D119" s="79"/>
      <c r="E119" s="79"/>
      <c r="F119" s="79"/>
      <c r="G119" s="79"/>
      <c r="H119" s="79"/>
      <c r="I119" s="79"/>
      <c r="K119" s="37"/>
    </row>
    <row r="120" spans="1:11" x14ac:dyDescent="0.25">
      <c r="A120" s="67" t="s">
        <v>111</v>
      </c>
      <c r="B120" s="67"/>
      <c r="C120" s="67"/>
      <c r="D120" s="67"/>
      <c r="E120" s="67"/>
      <c r="F120" s="67"/>
      <c r="G120" s="67"/>
      <c r="H120" s="67"/>
      <c r="I120" s="6" t="s">
        <v>24</v>
      </c>
    </row>
    <row r="121" spans="1:11" x14ac:dyDescent="0.25">
      <c r="A121" s="2" t="s">
        <v>1</v>
      </c>
      <c r="B121" s="68" t="str">
        <f>A17</f>
        <v>MÓDULO 1 - COMPOSIÇÃO DA REMUNERAÇÃO</v>
      </c>
      <c r="C121" s="68"/>
      <c r="D121" s="68"/>
      <c r="E121" s="68"/>
      <c r="F121" s="68"/>
      <c r="G121" s="68"/>
      <c r="H121" s="68"/>
      <c r="I121" s="10">
        <f>I25</f>
        <v>2125.36</v>
      </c>
    </row>
    <row r="122" spans="1:11" x14ac:dyDescent="0.25">
      <c r="A122" s="2" t="s">
        <v>3</v>
      </c>
      <c r="B122" s="68" t="str">
        <f>A26</f>
        <v>MÓDULO 2 – ENCARGOS E BENEFÍCIOS ANUAIS, MENSAIS E DIÁRIOS</v>
      </c>
      <c r="C122" s="68"/>
      <c r="D122" s="68"/>
      <c r="E122" s="68"/>
      <c r="F122" s="68"/>
      <c r="G122" s="68"/>
      <c r="H122" s="68"/>
      <c r="I122" s="10">
        <f>I56</f>
        <v>1911.66</v>
      </c>
    </row>
    <row r="123" spans="1:11" x14ac:dyDescent="0.25">
      <c r="A123" s="2" t="s">
        <v>5</v>
      </c>
      <c r="B123" s="68" t="str">
        <f>A58</f>
        <v>MÓDULO 3 – PROVISÃO PARA RESCISÃO</v>
      </c>
      <c r="C123" s="68"/>
      <c r="D123" s="68"/>
      <c r="E123" s="68"/>
      <c r="F123" s="68"/>
      <c r="G123" s="68"/>
      <c r="H123" s="68"/>
      <c r="I123" s="10">
        <f>I67</f>
        <v>151.11000000000001</v>
      </c>
      <c r="K123" s="37"/>
    </row>
    <row r="124" spans="1:11" x14ac:dyDescent="0.25">
      <c r="A124" s="2" t="s">
        <v>27</v>
      </c>
      <c r="B124" s="68" t="str">
        <f>A69</f>
        <v>MÓDULO 4 – CUSTO DE REPOSIÇÃO DO PROFISSIONAL AUSENTE</v>
      </c>
      <c r="C124" s="68"/>
      <c r="D124" s="68"/>
      <c r="E124" s="68"/>
      <c r="F124" s="68"/>
      <c r="G124" s="68"/>
      <c r="H124" s="68"/>
      <c r="I124" s="10">
        <f>I88</f>
        <v>385.72</v>
      </c>
      <c r="K124" s="37"/>
    </row>
    <row r="125" spans="1:11" x14ac:dyDescent="0.25">
      <c r="A125" s="2" t="s">
        <v>29</v>
      </c>
      <c r="B125" s="68" t="str">
        <f>A90</f>
        <v>MÓDULO 5 – INSUMOS DIVERSOS</v>
      </c>
      <c r="C125" s="68"/>
      <c r="D125" s="68"/>
      <c r="E125" s="68"/>
      <c r="F125" s="68"/>
      <c r="G125" s="68"/>
      <c r="H125" s="68"/>
      <c r="I125" s="10">
        <f>I96</f>
        <v>1388.24</v>
      </c>
    </row>
    <row r="126" spans="1:11" x14ac:dyDescent="0.25">
      <c r="A126" s="6"/>
      <c r="B126" s="67" t="s">
        <v>112</v>
      </c>
      <c r="C126" s="67"/>
      <c r="D126" s="67"/>
      <c r="E126" s="67"/>
      <c r="F126" s="67"/>
      <c r="G126" s="67"/>
      <c r="H126" s="67"/>
      <c r="I126" s="13">
        <f>TRUNC(SUM(I121:I125),2)</f>
        <v>5962.09</v>
      </c>
      <c r="K126" s="34"/>
    </row>
    <row r="127" spans="1:11" x14ac:dyDescent="0.25">
      <c r="A127" s="2" t="s">
        <v>31</v>
      </c>
      <c r="B127" s="68" t="str">
        <f>A98</f>
        <v>MÓDULO 6 – CUSTOS INDIRETOS, TRIBUTOS E LUCRO</v>
      </c>
      <c r="C127" s="68"/>
      <c r="D127" s="68"/>
      <c r="E127" s="68"/>
      <c r="F127" s="68"/>
      <c r="G127" s="68"/>
      <c r="H127" s="68"/>
      <c r="I127" s="10">
        <f>I108</f>
        <v>1470.9</v>
      </c>
    </row>
    <row r="128" spans="1:11" x14ac:dyDescent="0.25">
      <c r="A128" s="67" t="s">
        <v>113</v>
      </c>
      <c r="B128" s="67"/>
      <c r="C128" s="67"/>
      <c r="D128" s="67"/>
      <c r="E128" s="67"/>
      <c r="F128" s="67"/>
      <c r="G128" s="67"/>
      <c r="H128" s="67"/>
      <c r="I128" s="13">
        <f>TRUNC(SUM(I126:I127),2)</f>
        <v>7432.99</v>
      </c>
      <c r="J128" s="15"/>
    </row>
    <row r="129" spans="1:9" x14ac:dyDescent="0.25">
      <c r="A129" s="72" t="s">
        <v>138</v>
      </c>
      <c r="B129" s="72"/>
      <c r="C129" s="72"/>
      <c r="D129" s="72"/>
      <c r="E129" s="72"/>
      <c r="F129" s="72"/>
      <c r="G129" s="38"/>
      <c r="H129" s="38"/>
      <c r="I129" s="38"/>
    </row>
    <row r="130" spans="1:9" x14ac:dyDescent="0.25">
      <c r="A130" s="38" t="s">
        <v>137</v>
      </c>
      <c r="B130" s="39"/>
      <c r="C130" s="38"/>
      <c r="D130" s="38"/>
      <c r="E130" s="38"/>
      <c r="F130" s="38"/>
      <c r="G130" s="38"/>
      <c r="H130" s="38"/>
      <c r="I130" s="38"/>
    </row>
    <row r="131" spans="1:9" x14ac:dyDescent="0.25">
      <c r="A131" s="64" t="s">
        <v>139</v>
      </c>
      <c r="B131" s="39"/>
      <c r="C131" s="38"/>
      <c r="D131" s="38"/>
      <c r="E131" s="41"/>
      <c r="F131" s="38"/>
      <c r="G131" s="38"/>
      <c r="H131" s="38"/>
      <c r="I131" s="38"/>
    </row>
    <row r="132" spans="1:9" x14ac:dyDescent="0.25">
      <c r="A132" s="38" t="s">
        <v>126</v>
      </c>
      <c r="B132" s="39"/>
      <c r="C132" s="40"/>
      <c r="D132" s="42"/>
      <c r="E132" s="43"/>
      <c r="F132" s="38"/>
      <c r="G132" s="38"/>
      <c r="H132" s="38"/>
      <c r="I132" s="38"/>
    </row>
    <row r="133" spans="1:9" x14ac:dyDescent="0.25">
      <c r="A133" s="38" t="s">
        <v>127</v>
      </c>
      <c r="B133" s="39"/>
      <c r="C133" s="40"/>
      <c r="D133" s="42"/>
      <c r="E133" s="43"/>
      <c r="F133" s="38"/>
      <c r="G133" s="38"/>
      <c r="H133" s="38"/>
      <c r="I133" s="38"/>
    </row>
    <row r="134" spans="1:9" x14ac:dyDescent="0.25">
      <c r="A134" s="41" t="s">
        <v>128</v>
      </c>
      <c r="B134" s="38"/>
      <c r="C134" s="38"/>
      <c r="D134" s="38"/>
      <c r="E134" s="38"/>
      <c r="F134" s="38"/>
      <c r="G134" s="38"/>
      <c r="H134" s="38"/>
      <c r="I134" s="38"/>
    </row>
    <row r="135" spans="1:9" x14ac:dyDescent="0.25">
      <c r="A135" t="s">
        <v>129</v>
      </c>
    </row>
    <row r="136" spans="1:9" x14ac:dyDescent="0.25">
      <c r="A136" t="s">
        <v>130</v>
      </c>
    </row>
    <row r="137" spans="1:9" x14ac:dyDescent="0.25">
      <c r="A137" t="s">
        <v>131</v>
      </c>
    </row>
    <row r="140" spans="1:9" x14ac:dyDescent="0.25">
      <c r="B140" t="s">
        <v>141</v>
      </c>
      <c r="C140">
        <f>I128/I121</f>
        <v>3.4972851658072042</v>
      </c>
      <c r="I140">
        <f>I128/I121</f>
        <v>3.4972851658072042</v>
      </c>
    </row>
  </sheetData>
  <mergeCells count="135">
    <mergeCell ref="A2:I2"/>
    <mergeCell ref="A4:I4"/>
    <mergeCell ref="B5:G5"/>
    <mergeCell ref="H5:I5"/>
    <mergeCell ref="B6:G6"/>
    <mergeCell ref="H6:I6"/>
    <mergeCell ref="A10:B10"/>
    <mergeCell ref="C10:D10"/>
    <mergeCell ref="E10:I10"/>
    <mergeCell ref="A11:I11"/>
    <mergeCell ref="B12:G12"/>
    <mergeCell ref="H12:I12"/>
    <mergeCell ref="B7:G7"/>
    <mergeCell ref="H7:I7"/>
    <mergeCell ref="A8:I8"/>
    <mergeCell ref="A9:B9"/>
    <mergeCell ref="C9:D9"/>
    <mergeCell ref="E9:I9"/>
    <mergeCell ref="B16:G16"/>
    <mergeCell ref="H16:I16"/>
    <mergeCell ref="A17:I17"/>
    <mergeCell ref="B18:G18"/>
    <mergeCell ref="B19:G19"/>
    <mergeCell ref="B20:G20"/>
    <mergeCell ref="B13:G13"/>
    <mergeCell ref="H13:I13"/>
    <mergeCell ref="B14:G14"/>
    <mergeCell ref="H14:I14"/>
    <mergeCell ref="B15:G15"/>
    <mergeCell ref="H15:I15"/>
    <mergeCell ref="A27:G27"/>
    <mergeCell ref="B28:G28"/>
    <mergeCell ref="B29:G29"/>
    <mergeCell ref="A30:G30"/>
    <mergeCell ref="A31:I31"/>
    <mergeCell ref="A32:G32"/>
    <mergeCell ref="B21:G21"/>
    <mergeCell ref="B22:G22"/>
    <mergeCell ref="B23:G23"/>
    <mergeCell ref="B24:G24"/>
    <mergeCell ref="A25:H25"/>
    <mergeCell ref="A26:I26"/>
    <mergeCell ref="B40:G40"/>
    <mergeCell ref="B41:G41"/>
    <mergeCell ref="A42:G42"/>
    <mergeCell ref="A43:I43"/>
    <mergeCell ref="A44:G44"/>
    <mergeCell ref="B45:G45"/>
    <mergeCell ref="B34:G34"/>
    <mergeCell ref="B35:G35"/>
    <mergeCell ref="B36:G36"/>
    <mergeCell ref="B37:G37"/>
    <mergeCell ref="B38:G38"/>
    <mergeCell ref="B39:G39"/>
    <mergeCell ref="A52:H52"/>
    <mergeCell ref="B53:H53"/>
    <mergeCell ref="B54:H54"/>
    <mergeCell ref="B55:H55"/>
    <mergeCell ref="A56:H56"/>
    <mergeCell ref="A57:I57"/>
    <mergeCell ref="B46:G46"/>
    <mergeCell ref="B47:G47"/>
    <mergeCell ref="B48:G48"/>
    <mergeCell ref="A49:H49"/>
    <mergeCell ref="A50:I50"/>
    <mergeCell ref="A51:I51"/>
    <mergeCell ref="B65:G65"/>
    <mergeCell ref="B66:G66"/>
    <mergeCell ref="A67:G67"/>
    <mergeCell ref="A68:I68"/>
    <mergeCell ref="A69:I69"/>
    <mergeCell ref="A71:G71"/>
    <mergeCell ref="A58:I58"/>
    <mergeCell ref="B60:G60"/>
    <mergeCell ref="B61:G61"/>
    <mergeCell ref="B62:G62"/>
    <mergeCell ref="B63:G63"/>
    <mergeCell ref="B64:G64"/>
    <mergeCell ref="A78:G78"/>
    <mergeCell ref="A79:I79"/>
    <mergeCell ref="A80:G80"/>
    <mergeCell ref="B81:G81"/>
    <mergeCell ref="A82:G82"/>
    <mergeCell ref="A83:I83"/>
    <mergeCell ref="B72:G72"/>
    <mergeCell ref="B73:G73"/>
    <mergeCell ref="B74:G74"/>
    <mergeCell ref="B75:G75"/>
    <mergeCell ref="B76:G76"/>
    <mergeCell ref="B77:G77"/>
    <mergeCell ref="A90:I90"/>
    <mergeCell ref="B91:G91"/>
    <mergeCell ref="B92:G92"/>
    <mergeCell ref="B93:G93"/>
    <mergeCell ref="B95:G95"/>
    <mergeCell ref="A84:I84"/>
    <mergeCell ref="A85:H85"/>
    <mergeCell ref="B86:H86"/>
    <mergeCell ref="B87:H87"/>
    <mergeCell ref="A88:H88"/>
    <mergeCell ref="A89:I89"/>
    <mergeCell ref="B94:G94"/>
    <mergeCell ref="B107:G107"/>
    <mergeCell ref="A108:G108"/>
    <mergeCell ref="B109:I109"/>
    <mergeCell ref="A96:G96"/>
    <mergeCell ref="A97:I97"/>
    <mergeCell ref="A98:I98"/>
    <mergeCell ref="B101:G101"/>
    <mergeCell ref="B102:G102"/>
    <mergeCell ref="B103:G103"/>
    <mergeCell ref="B126:H126"/>
    <mergeCell ref="B127:H127"/>
    <mergeCell ref="A128:H128"/>
    <mergeCell ref="A33:H33"/>
    <mergeCell ref="A129:F129"/>
    <mergeCell ref="A59:H59"/>
    <mergeCell ref="A70:H70"/>
    <mergeCell ref="A99:H99"/>
    <mergeCell ref="A100:H100"/>
    <mergeCell ref="A120:H120"/>
    <mergeCell ref="B121:H121"/>
    <mergeCell ref="B122:H122"/>
    <mergeCell ref="B123:H123"/>
    <mergeCell ref="B124:H124"/>
    <mergeCell ref="B125:H125"/>
    <mergeCell ref="B110:G110"/>
    <mergeCell ref="B111:G111"/>
    <mergeCell ref="B113:G113"/>
    <mergeCell ref="B115:G115"/>
    <mergeCell ref="B117:G117"/>
    <mergeCell ref="A119:I119"/>
    <mergeCell ref="B104:G104"/>
    <mergeCell ref="B105:G105"/>
    <mergeCell ref="B106:G10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Nogueira Patrão</dc:creator>
  <cp:lastModifiedBy>Clarissa Rocha de Almeida da Fonseca</cp:lastModifiedBy>
  <dcterms:created xsi:type="dcterms:W3CDTF">2025-12-01T16:45:19Z</dcterms:created>
  <dcterms:modified xsi:type="dcterms:W3CDTF">2026-03-06T19:44:14Z</dcterms:modified>
</cp:coreProperties>
</file>